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34" documentId="8_{810CFF77-8986-4D1A-8DB7-68DA2715C5B1}" xr6:coauthVersionLast="47" xr6:coauthVersionMax="47" xr10:uidLastSave="{ECA6BB7C-A8D9-4F5A-8E6F-69CCB3E795E2}"/>
  <bookViews>
    <workbookView xWindow="-120" yWindow="-120" windowWidth="29040" windowHeight="15720" firstSheet="9" activeTab="13" xr2:uid="{00000000-000D-0000-FFFF-FFFF00000000}"/>
  </bookViews>
  <sheets>
    <sheet name="Conceptos 37001" sheetId="37" r:id="rId1"/>
    <sheet name="1- Presentación " sheetId="10"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28" l="1"/>
  <c r="R22" i="28"/>
  <c r="L22" i="28"/>
  <c r="J22" i="28"/>
  <c r="R21" i="28"/>
  <c r="L21" i="28"/>
  <c r="J21" i="28"/>
  <c r="C21" i="28"/>
  <c r="R20" i="28"/>
  <c r="L20" i="28"/>
  <c r="J20" i="28"/>
  <c r="C20" i="28"/>
  <c r="R19" i="28"/>
  <c r="L19" i="28"/>
  <c r="J19" i="28"/>
  <c r="C19" i="28"/>
  <c r="R18" i="28"/>
  <c r="S18" i="28" s="1"/>
  <c r="U18" i="28" s="1"/>
  <c r="L18" i="28"/>
  <c r="J18" i="28"/>
  <c r="C18" i="28"/>
  <c r="B18" i="28"/>
  <c r="A18" i="28"/>
  <c r="L22" i="27"/>
  <c r="K22" i="27" s="1"/>
  <c r="L19" i="27"/>
  <c r="K19" i="27" s="1"/>
  <c r="L18" i="27"/>
  <c r="G18" i="27"/>
  <c r="H18" i="27" s="1"/>
  <c r="L25" i="27"/>
  <c r="K25" i="27" s="1"/>
  <c r="L24" i="27"/>
  <c r="K24" i="27" s="1"/>
  <c r="L23" i="27"/>
  <c r="K23" i="27" s="1"/>
  <c r="K18" i="28" l="1"/>
  <c r="T18" i="28" s="1"/>
  <c r="V18" i="28" s="1"/>
  <c r="M18" i="27"/>
  <c r="O18" i="27" s="1"/>
  <c r="K18" i="27"/>
  <c r="N18" i="27" l="1"/>
  <c r="J25" i="28" l="1"/>
  <c r="J26" i="28"/>
  <c r="J27" i="28"/>
  <c r="C26" i="28"/>
  <c r="C13" i="28"/>
  <c r="L11" i="28"/>
  <c r="L12" i="28"/>
  <c r="C14" i="28"/>
  <c r="C15" i="28"/>
  <c r="C16" i="28"/>
  <c r="C17" i="28"/>
  <c r="C23" i="28"/>
  <c r="C24" i="28"/>
  <c r="C25" i="28"/>
  <c r="C27" i="28"/>
  <c r="C28" i="28"/>
  <c r="C29" i="28"/>
  <c r="C30" i="28"/>
  <c r="C31" i="28"/>
  <c r="C32" i="28"/>
  <c r="C33" i="28"/>
  <c r="B31" i="28"/>
  <c r="B28" i="28"/>
  <c r="B23" i="28"/>
  <c r="B13" i="28"/>
  <c r="L33" i="27"/>
  <c r="K33" i="27" s="1"/>
  <c r="L32" i="27"/>
  <c r="K32" i="27" s="1"/>
  <c r="L31" i="27"/>
  <c r="K31" i="27" s="1"/>
  <c r="G31" i="27"/>
  <c r="H31" i="27" s="1"/>
  <c r="L30" i="27"/>
  <c r="K30" i="27" s="1"/>
  <c r="L29" i="27"/>
  <c r="K29" i="27" s="1"/>
  <c r="L28" i="27"/>
  <c r="K28" i="27" s="1"/>
  <c r="G28" i="27"/>
  <c r="H28" i="27" s="1"/>
  <c r="L27" i="27"/>
  <c r="K27" i="27" s="1"/>
  <c r="L26" i="27"/>
  <c r="K26" i="27" s="1"/>
  <c r="H23" i="27"/>
  <c r="M23" i="27" l="1"/>
  <c r="N23" i="27" s="1"/>
  <c r="M31" i="27"/>
  <c r="N31" i="27" s="1"/>
  <c r="M28" i="27"/>
  <c r="N28" i="27" s="1"/>
  <c r="L40" i="29" l="1"/>
  <c r="L50" i="29"/>
  <c r="A40" i="29"/>
  <c r="A40" i="18" s="1"/>
  <c r="B40" i="29"/>
  <c r="C40" i="29"/>
  <c r="A50" i="29"/>
  <c r="A50" i="18" s="1"/>
  <c r="B50" i="29"/>
  <c r="C50" i="29"/>
  <c r="G50" i="29" l="1"/>
  <c r="F50" i="29"/>
  <c r="O31" i="27"/>
  <c r="H50" i="29"/>
  <c r="L30" i="29"/>
  <c r="C30" i="29"/>
  <c r="C30" i="18" s="1"/>
  <c r="B30" i="29"/>
  <c r="B30" i="18" s="1"/>
  <c r="A30" i="29"/>
  <c r="A30" i="18" s="1"/>
  <c r="L23" i="28"/>
  <c r="L24" i="28"/>
  <c r="L25" i="28"/>
  <c r="L26" i="28"/>
  <c r="L27" i="28"/>
  <c r="A23"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31" i="28" l="1"/>
  <c r="L32" i="28"/>
  <c r="L33" i="28"/>
  <c r="A50" i="36" l="1"/>
  <c r="A50" i="35"/>
  <c r="A50" i="34"/>
  <c r="F40" i="29" l="1"/>
  <c r="B50" i="36"/>
  <c r="B50" i="34"/>
  <c r="B50" i="35"/>
  <c r="B50" i="18"/>
  <c r="C30" i="36"/>
  <c r="C30" i="35"/>
  <c r="C30" i="34"/>
  <c r="C40" i="36"/>
  <c r="C40" i="35"/>
  <c r="C40" i="18"/>
  <c r="C40" i="34"/>
  <c r="C50" i="36"/>
  <c r="C50" i="34"/>
  <c r="C50" i="35"/>
  <c r="C50" i="18"/>
  <c r="G40" i="29" l="1"/>
  <c r="O28" i="27"/>
  <c r="H40" i="29"/>
  <c r="L29" i="28" l="1"/>
  <c r="L30" i="28"/>
  <c r="L14" i="28"/>
  <c r="L15" i="28"/>
  <c r="L16" i="28"/>
  <c r="L17" i="28"/>
  <c r="G10" i="27" l="1"/>
  <c r="A13" i="28" l="1"/>
  <c r="J13" i="28"/>
  <c r="L13" i="28"/>
  <c r="R13" i="28"/>
  <c r="J14" i="28"/>
  <c r="R14" i="28"/>
  <c r="J15" i="28"/>
  <c r="R15" i="28"/>
  <c r="J16" i="28"/>
  <c r="R16" i="28"/>
  <c r="J17" i="28"/>
  <c r="R17" i="28"/>
  <c r="J23" i="28"/>
  <c r="J24" i="28"/>
  <c r="R24" i="28"/>
  <c r="R25" i="28"/>
  <c r="R26" i="28"/>
  <c r="R27" i="28"/>
  <c r="J28" i="28"/>
  <c r="L28" i="28"/>
  <c r="R28" i="28"/>
  <c r="J29" i="28"/>
  <c r="R29" i="28"/>
  <c r="J30" i="28"/>
  <c r="R30" i="28"/>
  <c r="R33" i="28"/>
  <c r="J33" i="28"/>
  <c r="R32" i="28"/>
  <c r="J32" i="28"/>
  <c r="R31" i="28"/>
  <c r="J31" i="28"/>
  <c r="K23" i="28" l="1"/>
  <c r="B40" i="36"/>
  <c r="B40" i="34"/>
  <c r="B40" i="18"/>
  <c r="B40" i="35"/>
  <c r="A30" i="35"/>
  <c r="A30" i="36"/>
  <c r="A30" i="34"/>
  <c r="A40" i="36"/>
  <c r="A40" i="34"/>
  <c r="A40" i="35"/>
  <c r="B30" i="36"/>
  <c r="B30" i="34"/>
  <c r="B30" i="35"/>
  <c r="S28" i="28"/>
  <c r="U28" i="28" s="1"/>
  <c r="K28" i="28"/>
  <c r="T28" i="28" s="1"/>
  <c r="J40" i="29" s="1"/>
  <c r="S23" i="28"/>
  <c r="K13" i="28"/>
  <c r="S13" i="28"/>
  <c r="S31" i="28"/>
  <c r="U31" i="28" s="1"/>
  <c r="K50" i="29" s="1"/>
  <c r="K31" i="28"/>
  <c r="T31" i="28" s="1"/>
  <c r="J50" i="29" l="1"/>
  <c r="D50" i="36" s="1"/>
  <c r="V31" i="28"/>
  <c r="M50" i="29" s="1"/>
  <c r="V28" i="28"/>
  <c r="M40" i="29" s="1"/>
  <c r="K40" i="29"/>
  <c r="D50" i="34" l="1"/>
  <c r="D50" i="18"/>
  <c r="D50" i="35"/>
  <c r="F50" i="34" l="1"/>
  <c r="F50" i="18"/>
  <c r="F50" i="35"/>
  <c r="F50" i="36"/>
  <c r="E50" i="18"/>
  <c r="E50" i="34"/>
  <c r="E50" i="36"/>
  <c r="E50" i="35"/>
  <c r="T23" i="28" l="1"/>
  <c r="F30" i="29"/>
  <c r="H30" i="29" l="1"/>
  <c r="U23" i="28"/>
  <c r="K30" i="29" s="1"/>
  <c r="E30" i="18" s="1"/>
  <c r="G30" i="29"/>
  <c r="J30" i="29"/>
  <c r="D30" i="18" s="1"/>
  <c r="O23" i="27"/>
  <c r="D30" i="36" l="1"/>
  <c r="D30" i="34"/>
  <c r="V23" i="28"/>
  <c r="M30" i="29" s="1"/>
  <c r="F30" i="18" s="1"/>
  <c r="E30" i="35"/>
  <c r="E30" i="36"/>
  <c r="E30" i="34"/>
  <c r="D30" i="35"/>
  <c r="D40" i="35"/>
  <c r="D40" i="18"/>
  <c r="D40" i="36"/>
  <c r="D40" i="34"/>
  <c r="E40" i="35"/>
  <c r="E40" i="34"/>
  <c r="E40" i="36"/>
  <c r="E40" i="18"/>
  <c r="A10" i="28"/>
  <c r="B10" i="28"/>
  <c r="I33" i="5" a="1"/>
  <c r="I33" i="5" s="1"/>
  <c r="F30" i="34" l="1"/>
  <c r="F30" i="36"/>
  <c r="F30" i="35"/>
  <c r="F40" i="34"/>
  <c r="F40" i="18"/>
  <c r="F40" i="35"/>
  <c r="F40" i="36"/>
  <c r="C20" i="29"/>
  <c r="C20" i="18" s="1"/>
  <c r="C10" i="29"/>
  <c r="I27" i="5" a="1"/>
  <c r="C10" i="36" l="1"/>
  <c r="C10" i="34"/>
  <c r="C10" i="35"/>
  <c r="C20" i="36"/>
  <c r="C20" i="35"/>
  <c r="C20" i="34"/>
  <c r="I27" i="5"/>
  <c r="L10" i="28"/>
  <c r="C11" i="28"/>
  <c r="C12" i="28"/>
  <c r="C10" i="28"/>
  <c r="L10" i="27" l="1"/>
  <c r="I21" i="5"/>
  <c r="I22" i="5"/>
  <c r="M10" i="27" l="1"/>
  <c r="K10" i="27"/>
  <c r="C10" i="18"/>
  <c r="M13" i="27" l="1"/>
  <c r="U13" i="28" s="1"/>
  <c r="G20" i="29" l="1"/>
  <c r="G10" i="29"/>
  <c r="L20" i="29"/>
  <c r="E11" i="29"/>
  <c r="E12" i="29"/>
  <c r="E13" i="29"/>
  <c r="A20" i="29"/>
  <c r="A20" i="18" s="1"/>
  <c r="B20" i="29"/>
  <c r="B20" i="18" s="1"/>
  <c r="R11" i="28"/>
  <c r="R12" i="28"/>
  <c r="R10" i="28"/>
  <c r="J11" i="28"/>
  <c r="J12" i="28"/>
  <c r="J10" i="28"/>
  <c r="S10" i="28" l="1"/>
  <c r="U10" i="28" s="1"/>
  <c r="A20" i="36"/>
  <c r="A20" i="34"/>
  <c r="A20" i="35"/>
  <c r="B20" i="36"/>
  <c r="B20" i="34"/>
  <c r="B20" i="35"/>
  <c r="K10" i="28"/>
  <c r="H10" i="27" l="1"/>
  <c r="T10" i="28" s="1"/>
  <c r="H13" i="27"/>
  <c r="T13" i="28" s="1"/>
  <c r="V13" i="28" s="1"/>
  <c r="N13" i="27" l="1"/>
  <c r="H20" i="29" s="1"/>
  <c r="M20" i="29"/>
  <c r="F20" i="18" s="1"/>
  <c r="O10" i="27"/>
  <c r="N10" i="27"/>
  <c r="H10" i="29" s="1"/>
  <c r="V10" i="28"/>
  <c r="M10" i="29" s="1"/>
  <c r="O13" i="27"/>
  <c r="F20" i="29"/>
  <c r="E10" i="29"/>
  <c r="B10" i="29"/>
  <c r="B10" i="18" s="1"/>
  <c r="A10" i="29"/>
  <c r="A10" i="35" l="1"/>
  <c r="A10" i="36"/>
  <c r="A10" i="34"/>
  <c r="B10" i="36"/>
  <c r="B10" i="34"/>
  <c r="B10" i="35"/>
  <c r="F10" i="35"/>
  <c r="F10" i="34"/>
  <c r="F10" i="36"/>
  <c r="F20" i="36"/>
  <c r="F20" i="35"/>
  <c r="F20" i="34"/>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<sst xmlns="http://schemas.openxmlformats.org/spreadsheetml/2006/main" count="1044" uniqueCount="552">
  <si>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</si>
  <si>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</si>
  <si>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</si>
  <si>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</si>
  <si>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</si>
  <si>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</si>
  <si>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</si>
  <si>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</si>
  <si>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</si>
  <si>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</si>
  <si>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</si>
  <si>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</si>
  <si>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</si>
  <si>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</si>
  <si>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</si>
  <si>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</si>
  <si>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</si>
  <si>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</si>
  <si>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</si>
  <si>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</si>
  <si>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</si>
  <si>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</si>
  <si>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</si>
  <si>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</si>
  <si>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</si>
  <si>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</si>
  <si>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</si>
  <si>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</si>
  <si>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</si>
  <si>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</si>
  <si>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</si>
  <si>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</si>
  <si>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</si>
  <si>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</si>
  <si>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</si>
  <si>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</si>
  <si>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</si>
  <si>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</si>
  <si>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</si>
  <si>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</si>
  <si>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</si>
  <si>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</si>
  <si>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</si>
  <si>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</si>
  <si>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</si>
  <si>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</si>
  <si>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</si>
  <si>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</si>
  <si>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</si>
  <si>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</si>
  <si>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</si>
  <si>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</si>
  <si>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</si>
  <si>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</si>
  <si>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</si>
  <si>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</si>
  <si>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</si>
  <si>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</si>
  <si>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</si>
  <si>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</si>
  <si>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</si>
  <si>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</si>
  <si>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</si>
  <si>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</si>
  <si>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</si>
  <si>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</si>
  <si>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</si>
  <si>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</si>
  <si>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</si>
  <si>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</si>
  <si>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</si>
  <si>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</si>
  <si>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</si>
  <si>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</si>
  <si>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</si>
  <si>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</si>
  <si>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</si>
  <si>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</si>
  <si>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</si>
  <si>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</si>
  <si>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</si>
  <si>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</si>
  <si>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</si>
  <si>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</si>
  <si>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</si>
  <si>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</si>
  <si>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</si>
  <si>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</si>
  <si>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</si>
  <si>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</si>
  <si>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</si>
  <si>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</si>
  <si>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</si>
  <si>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</si>
  <si>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</si>
  <si>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</si>
  <si>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</si>
  <si>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</si>
  <si>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</si>
  <si>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</si>
  <si>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</si>
  <si>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</si>
  <si>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</si>
  <si>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</si>
  <si>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</si>
  <si>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</si>
  <si>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</si>
  <si>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</si>
  <si>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</si>
  <si>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</si>
  <si>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</si>
  <si>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</si>
  <si>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</si>
  <si>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</si>
  <si>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</si>
  <si>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</si>
  <si>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</si>
  <si>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</si>
  <si>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</si>
  <si>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</si>
  <si>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</si>
  <si>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</si>
  <si>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</si>
  <si>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</si>
  <si>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</si>
  <si>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</si>
  <si>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</si>
  <si>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</si>
  <si>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</si>
  <si>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</si>
  <si>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</si>
  <si>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</si>
  <si>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</si>
  <si>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</si>
  <si>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</si>
  <si>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</si>
  <si>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</si>
  <si>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</si>
  <si>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</si>
  <si>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</si>
  <si>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</si>
  <si>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</si>
  <si>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</si>
  <si>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</si>
  <si>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</si>
  <si>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</si>
  <si>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</si>
  <si>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</si>
  <si>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</si>
  <si>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</si>
  <si>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</si>
  <si>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</si>
  <si>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</si>
  <si>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</si>
  <si>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</si>
  <si>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</si>
  <si>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</si>
  <si>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</si>
  <si>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</si>
  <si>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</si>
  <si>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</si>
  <si>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</si>
  <si>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</si>
  <si>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</si>
  <si>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</si>
  <si>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</si>
  <si>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</si>
  <si>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</si>
  <si>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</si>
  <si>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</si>
  <si>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</si>
  <si>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</si>
  <si>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</si>
  <si>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</si>
  <si>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</si>
  <si>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</si>
  <si>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</si>
  <si>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</si>
  <si>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</si>
  <si>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</si>
  <si>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</si>
  <si>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</si>
  <si>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</si>
  <si>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</si>
  <si>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</si>
  <si>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</si>
  <si>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</si>
  <si>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</si>
  <si>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</si>
  <si>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</si>
  <si>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</si>
  <si>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</si>
  <si>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</si>
  <si>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</si>
  <si>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</si>
  <si>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</si>
  <si>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</si>
  <si>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</si>
  <si>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</si>
  <si>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</si>
  <si>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</si>
  <si>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</si>
  <si>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</si>
  <si>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</si>
  <si>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</si>
  <si>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</si>
  <si>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</si>
  <si>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</si>
  <si>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</si>
  <si>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</si>
  <si>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</si>
  <si>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</si>
  <si>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</si>
  <si>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</si>
  <si>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</si>
  <si>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</si>
  <si>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</si>
  <si>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</si>
  <si>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</si>
  <si>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</si>
  <si>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</si>
  <si>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</si>
  <si>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</si>
  <si>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</si>
  <si>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</si>
  <si>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</si>
  <si>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</si>
  <si>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</si>
  <si>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</si>
  <si>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</si>
  <si>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</si>
  <si>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</si>
  <si>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</si>
  <si>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</si>
  <si>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</si>
  <si>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</si>
  <si>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</si>
  <si>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</si>
  <si>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</si>
  <si>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</si>
  <si>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</si>
  <si>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</si>
  <si>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</si>
  <si>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</si>
  <si>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</si>
  <si>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</si>
  <si>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</si>
  <si>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</si>
  <si>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</si>
  <si>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</si>
  <si>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</si>
  <si>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</si>
  <si>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</si>
  <si>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</si>
  <si>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</si>
  <si>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</si>
  <si>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</si>
  <si>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</si>
  <si>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</si>
  <si>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</si>
  <si>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</si>
  <si>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</si>
  <si>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</si>
  <si>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</si>
  <si>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</si>
  <si>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</si>
  <si>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</si>
  <si>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</si>
  <si>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</si>
  <si>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</si>
  <si>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</si>
  <si>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</si>
  <si>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</si>
  <si>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</si>
  <si>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</si>
  <si>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</si>
  <si>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</si>
  <si>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</si>
  <si>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</si>
  <si>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</si>
  <si>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</si>
  <si>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</si>
  <si>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</si>
  <si>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</si>
  <si>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</si>
  <si>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</si>
  <si>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</si>
  <si>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</si>
  <si>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</si>
  <si>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</si>
  <si>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</si>
  <si>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</si>
  <si>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Incumplimiento del 60% de los indicadores del proceso</t>
  </si>
  <si>
    <t>Incumplimiento del 40% de los indicadores del proceso</t>
  </si>
  <si>
    <t xml:space="preserve">De la entidad y sector justicia a nivel nacional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</si>
  <si>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</si>
  <si>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</si>
  <si>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</si>
  <si>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</si>
  <si>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</si>
  <si>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</si>
  <si>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</si>
  <si>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</si>
  <si>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</si>
  <si>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</si>
  <si>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</si>
  <si>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</si>
  <si>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</si>
  <si>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</si>
  <si>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</si>
  <si>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</si>
  <si>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</si>
  <si>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</si>
  <si>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</si>
  <si>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</si>
  <si>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</si>
  <si>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</si>
  <si>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</si>
  <si>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</si>
  <si>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</si>
  <si>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</si>
  <si>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</si>
  <si>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</si>
  <si>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</si>
  <si>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</si>
  <si>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</si>
  <si>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</si>
  <si>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</si>
  <si>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</si>
  <si>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</si>
  <si>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</si>
  <si>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</si>
  <si>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</si>
  <si>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</si>
  <si>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</si>
  <si>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</si>
  <si>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</si>
  <si>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</si>
  <si>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</si>
  <si>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</si>
  <si>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</si>
  <si>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</si>
  <si>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</si>
  <si>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</si>
  <si>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</si>
  <si>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</si>
  <si>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</si>
  <si>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</si>
  <si>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</si>
  <si>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</si>
  <si>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</si>
  <si>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</si>
  <si>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</si>
  <si>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</si>
  <si>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</si>
  <si>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</si>
  <si>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</si>
  <si>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</si>
  <si>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</si>
  <si>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</si>
  <si>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</si>
  <si>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</si>
  <si>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</si>
  <si>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</si>
  <si>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</si>
  <si>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</si>
  <si>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</si>
  <si>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</si>
  <si>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</si>
  <si>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</si>
  <si>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</si>
  <si>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</si>
  <si>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</si>
  <si>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</si>
  <si>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</si>
  <si>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</si>
  <si>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</si>
  <si>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</si>
  <si>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</si>
  <si>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</si>
  <si>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</si>
  <si>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</si>
  <si>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</si>
  <si>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</si>
  <si>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</si>
  <si>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</si>
  <si>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</si>
  <si>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</si>
  <si>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</si>
  <si>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</si>
  <si>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</si>
  <si>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</si>
  <si>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</si>
  <si>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</si>
  <si>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</si>
  <si>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</si>
  <si>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</si>
  <si>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</si>
  <si>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</si>
  <si>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</si>
  <si>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</si>
  <si>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</si>
  <si>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</si>
  <si>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</si>
  <si>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</si>
  <si>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</si>
  <si>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</si>
  <si>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</si>
  <si>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</si>
  <si>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</si>
  <si>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</si>
  <si>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</si>
  <si>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</si>
  <si>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</si>
  <si>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</si>
  <si>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</si>
  <si>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</si>
  <si>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</si>
  <si>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</si>
  <si>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</si>
  <si>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</si>
  <si>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</si>
  <si>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</si>
  <si>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</si>
  <si>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</si>
  <si>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</si>
  <si>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</si>
  <si>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</si>
  <si>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</si>
  <si>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</si>
  <si>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</si>
  <si>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</si>
  <si>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</si>
  <si>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</si>
  <si>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</si>
  <si>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</si>
  <si>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</si>
  <si>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</si>
  <si>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</si>
  <si>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</si>
  <si>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</si>
  <si>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</si>
  <si>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</si>
  <si>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</si>
  <si>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</si>
  <si>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</si>
  <si>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</si>
  <si>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</si>
  <si>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Atraer, seleccionar y retener los servidores judiciales más idóneos, en igualdad de condiciones, evaluando el mérito  </t>
  </si>
  <si>
    <t>Distrito de Montería</t>
  </si>
  <si>
    <t xml:space="preserve">Nivel Central </t>
  </si>
  <si>
    <t>ADMINISTRACIÓN DE CARRERA JUDICIAL</t>
  </si>
  <si>
    <t>11 DE MARZO DE 2024</t>
  </si>
  <si>
    <t>Consejo Seccional de la Judicatura de Còrdoba/Direcciòn Ejecutiva Seccional de Administraciòn Judicial de Monterìa</t>
  </si>
  <si>
    <t>ADMINISTRACION DE CARRERA JUDICIAL</t>
  </si>
  <si>
    <t>Ver Caracterizaciòn de Procesos</t>
  </si>
  <si>
    <t>Incumplimiento en publicación de vacantes</t>
  </si>
  <si>
    <t>Posibilidad de Incumplimiento de las metas establecidas  por la no comunicación por parte de los nominadores respecto al reporte de las vacantes definitivas de Jueces y Empleados</t>
  </si>
  <si>
    <t>Error en la calificación en los procesos de selección de carrera judicial.</t>
  </si>
  <si>
    <t>Posibilidad de Incumplimiento de las metas establecidas  por la carencia de una herramienta o mecanismo de seguimiento y control adecuado para minimizar el error</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</si>
  <si>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</si>
  <si>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</si>
  <si>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</si>
  <si>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</si>
  <si>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</si>
  <si>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</si>
  <si>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</si>
  <si>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</si>
  <si>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</si>
  <si>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</si>
  <si>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3. Debilidades en los controles de los procedimientos en los procesos de selección.</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</si>
  <si>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</si>
  <si>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</si>
  <si>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</si>
  <si>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</si>
  <si>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Este trimestre no se materializo el riesgo porque la Magistrada líder de este proceso, implementó de requerir vía correo electrónico a la Coordinadora de Talento Humano a final de cada mes la información de las vacantes que le han reportado en despachos judiciales de la Seccional; se han reportado los primeros 5 días habiles de cada mes (enero, febrero y marzo de 2024) en los formatos donde se publicación las vacantes definitivas (FORMS en los Link), para que los integrantes de registros opten por las mismas.  Por tanto el riesgo para este trimestre no se materializó y se mantuvieron los controles preventivos</t>
  </si>
  <si>
    <t xml:space="preserve">Documentar los  requisitos de selecciòn el el procedimiento  Selección de Aspirantes - MEJORAR CONTROLES
Reunión previa a la publicación de las vacantes definitivas de empleados cada mes por parte de las 2 auxiliares judiciales de los dos despachos de magistrados de esta Seccional, para corroborar los cargos a publicar
Requerir a la Oficina de Talento humano de la Dirección Seccional las vacantes que le hayan reportado los nominadores
</t>
  </si>
  <si>
    <t>Documentar los  requisitos de selecciòn el el procedimiento  Selección de Aspirantes - MEJORAR CONTROLES
Automatización del proceso de calificación (Factor Eficiencia o Rendimiento)</t>
  </si>
  <si>
    <t xml:space="preserve">En este trimestre no se realizó consolidación de calificación de funcionario </t>
  </si>
  <si>
    <t xml:space="preserve">Doble verificación aleatoria de las solicitudes de reclasificación de puntaje de los integrantes de los registros </t>
  </si>
  <si>
    <t xml:space="preserve">Documentar los  requisitos de selecciòn el el procedimiento  Selección de Aspirantes - MEJORAR CONTROLES
Sensibilización ante situaciones de soborno y corrupción 
Doble verificación aleatoria de las solicitudes de reclasificación de puntaje de los integrantes de los registros </t>
  </si>
  <si>
    <t xml:space="preserve">Para este trimestre no se presentaron situaciones de soborno se resolvieron 64 solicitudes de reclasificación y se aplicaron los controles preventivos para mitigar el riesgo </t>
  </si>
  <si>
    <t>Segumiento continuo a las vacantes que se presentan de los empleados.</t>
  </si>
  <si>
    <t>Para este trimestre con el fin de tener certeza del número de vacantes a publicar, se les recordó mediante circular a los nominadores el deber de informar las vacantes, (Circular N° CSJCO24-106 del 8 de julio de 2024), no se materializó este riesgo, se pulicaron  32 vacantes definitivas de empleados con registros vigentes.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</si>
  <si>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</si>
  <si>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Plan de mejoramiento</t>
  </si>
  <si>
    <t>Compulsar copias penales y disciplinarias</t>
  </si>
  <si>
    <t>Seguimiento continuo a las vacantes que se presentan de los empleados.</t>
  </si>
  <si>
    <t xml:space="preserve">Para este trimestre se han hecho 3 requerimiento a los nominadores sobre cumplimiento de los acuerdos de listyas de elegibles y vacantes; por lo tamto no se ha materializado el riesgo sino que propendemos para que este proceso de selección sea exitoso y que los integrantes de los registros ocupen las vacantes que se presenten </t>
  </si>
  <si>
    <t xml:space="preserve">Tablas de seguimiento para la calificación en la asignación de puntajes </t>
  </si>
  <si>
    <t>1. Olvido del servidor judicial encargado en la publicación de las vacantes.</t>
  </si>
  <si>
    <t>2. Fallas técnicas en la página web de la Rama Judicial o en la disponibilidad de internet para la publicación de las vacantes.</t>
  </si>
  <si>
    <t>3. La no comunicación por parte de los nominadores respecto al reporte de las vacantes definitivas de Jueces y Empleados.</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</si>
  <si>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</si>
  <si>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Rebaja de punto en calificación al funcionario que esta en propiedad, Compulsa de copia disciplinara a los funcionarios.</t>
  </si>
  <si>
    <t xml:space="preserve">Enviar circular a los nominadores  recordando el reporte de las vacantes definitivas, o requerirlos cuando teniendo la vacante no lo hacen, Cumplimiento del Artículo 167 de la Ley 270 de 1996.
El Consejo Seccional de la Judicatura Solicita mensualmente a Talento Humano de la DESAJ Montería el informe de las vacantes definitivas.
</t>
  </si>
  <si>
    <t xml:space="preserve">Una vez definidas las vacantes en la reunión de revisión de las mismas, se establece un margen de tiempo de 2 a 3 días para la publicación y habilitación  de estas. </t>
  </si>
  <si>
    <t xml:space="preserve">Trasladarse a otra sede judicial o administrativa para proceder a la publicación. </t>
  </si>
  <si>
    <t>En la visitas que realizada la Magistrada a los despachos judiciales, verifica la propiedad o provisionalidad de los empleados de cada juzgado. Así como también, Gestión del Talento Humano reporta vcantes mensualmente.</t>
  </si>
  <si>
    <t>Desde principio de año, se abre una carpeta  por juez y en la medida que se reciben archivos, se va alimentando con la documentación requerida y se va dejando la trazabilidad de toda la información para su consolidación en la matriz de seguimiento jueces a calificar. Asimismo, se hace una revisión minuciosa de los documentos antes de la calificación y se emite circulares a los jueces que le falten providencias y demás factores.</t>
  </si>
  <si>
    <t>Agotar recursos de ley. 
Plan de mejoramiento.</t>
  </si>
  <si>
    <t>La Magistrada líder del proceso supervisa y realiza capacitaciones para los jueces y empleados que intervienen en este proceso.</t>
  </si>
  <si>
    <t>Capacitaciones y herramientas guías para llevar a cabo el procedimiento de procesos de selección.</t>
  </si>
  <si>
    <t>Distribución de los jueces y actividades del proceso entre los despachos de los magistrados.</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</si>
  <si>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</si>
  <si>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compulsará las copias al ente correspondiente, dejando como registro las comunicaciones emitidas.</t>
  </si>
  <si>
    <t>Para empleados en propiedad una calificación satisfactoria.
Para todos los empleados compulsar copias penales y disciplinarias.</t>
  </si>
  <si>
    <t>Seguimiento permanente por parte de la líder del proceso en los controles de los requisitos y  procesos.</t>
  </si>
  <si>
    <t>Socialización de la política del SIGCMA y toma de las medidas disciplinarias y penales pertinentes.</t>
  </si>
  <si>
    <t>Este riesgo es controlado por Nivel Central</t>
  </si>
  <si>
    <t>Nivel Central tomarán las acciones pertinentes.</t>
  </si>
  <si>
    <t>El lider del proceso, acatará y divulgará  las directrices que se den desde el nivel central o seccional frente al cumplimiento de las politicas antisorbono,.</t>
  </si>
  <si>
    <t>Compulsar copias penales y disciplinarias. 
Poner en conocimiento  a la autoridad pertinente esta situación,</t>
  </si>
  <si>
    <t>Para este trimestre se consolidaron y notificaron 23 calificaciones de funcionarios del año 2021, de las cuales se presentó la materialización del riesgo con una calificación, el funcionario solicitó recurso, el cual le fue resuelto favorablemente y se tomaron las acciones correctivas petinentes.</t>
  </si>
  <si>
    <t xml:space="preserve">En este trimestre no se materializó el riesgo, como quiera que se procedió a requerir las vacantes presentadas en este periodo y se publicaron 32 vacantes con registros vigentes dentro del término estipulado para ello </t>
  </si>
  <si>
    <t xml:space="preserve">Capacitaciones en temas de Éticas del servidor judicial  a los empleados que ingresan por primera vez a la rama.
Circular remitiendo el plan antosoborno a todos los empleados . </t>
  </si>
  <si>
    <t xml:space="preserve">Revisión  de manera aleatoria de los datos estadísticos reportados por los funcionarios. </t>
  </si>
  <si>
    <t xml:space="preserve">Sensibilización del SGAS y Ética del servidor judicial por parte de Nivel Central y Nivel Seccional </t>
  </si>
  <si>
    <t>El líder del proceso, cada vez que lleguen invitaciones virtuales, motivará a los servidores judiciales para que participen en las capacitaciones que realice la Coordinación Nacional de SIGCMA en el tema ambiental,  en caso de no poder asistir, delegrá a un empleado para que vea la grabación de la capacitación y posteriormente socialice con el equipo de trabajo los aspectos relevantes trataados en la misma. Quedará como constancia el regisstro de asistencia</t>
  </si>
  <si>
    <t>¿Está establecida la frecuencia del control?</t>
  </si>
  <si>
    <t>ANÁLISIS DEL RESULTADO FINAL 
3 TRIMESTRE</t>
  </si>
  <si>
    <t>4.Deficiencia de controles en el trámite de los documentos</t>
  </si>
  <si>
    <t>2. Desconocimiento de la asignación de puntajes el proceso de selección de cargos de carrera judicial.</t>
  </si>
  <si>
    <t>1. Insuficiente planta de personal para adelantar los procesos y actividades relacionadas con los procesos de administración de la carrera judicial.</t>
  </si>
  <si>
    <t>3. Carencia de una herramienta o mecanismo de seguimiento y control adecuado para minimizar el error.</t>
  </si>
  <si>
    <t>4. Desconocimiento del procedimiento de procesos de selección.</t>
  </si>
  <si>
    <t>5. Alto volumen de carga laboral.</t>
  </si>
  <si>
    <t xml:space="preserve">2. Inconsistencia o error en la información reportada en el aplicativo por el juez. </t>
  </si>
  <si>
    <t>3. Fallas humanas al distribuir o asociar los documentos correctos con el juez correspondiente.</t>
  </si>
  <si>
    <t>4. Ausencia de lineamientos claros para verificar la correspondencia entre los documentos evaluados y el juez asignado.</t>
  </si>
  <si>
    <t>5. Falta de formación adecuada para los responsables del proceso de calificación en el manejo y organización de la información.</t>
  </si>
  <si>
    <t>Implementar herramientas automatizadas de cálculo y realizar capacitaciones periódicas en el manejo de dichas herramientas.</t>
  </si>
  <si>
    <t>Revisar y recalcular las evaluaciones afectadas, identificando y corrigiendo los errores en los cálculos realizados.</t>
  </si>
  <si>
    <t>Crear e implementar de inmediato un manual de procedimientos para la asignación y verificación de documentos.</t>
  </si>
  <si>
    <t>Ofrecer capacitación inmediata al equipo responsable en las áreas identificadas como deficitarias.</t>
  </si>
  <si>
    <t>Identificar los errores de asignación,  revisión exhaustiva del proceso.</t>
  </si>
  <si>
    <t>Implementar unos lineamientos determinados para la verificaición  y socializar todos los involucrados en el proceso, garantizando su comprensión y cumplimiento.</t>
  </si>
  <si>
    <t>Realizar capacitación para el manejo y organización de documentos para la calificación.</t>
  </si>
  <si>
    <t>Enviar comunicado a losjueces con recomendaciones para el reporte de la información.</t>
  </si>
  <si>
    <t>Solicitar al juez la revisión, correción actualización de los datos incorrectos.</t>
  </si>
  <si>
    <t>Realizar doble verificación de la información.</t>
  </si>
  <si>
    <t>Error en la consolidación de la calificación integral de los jueces.</t>
  </si>
  <si>
    <t xml:space="preserve">Posibilidad de cometer errores al asignar puntaje a los jueces debido a inconsistencias en la identificación o uso de los documentos de soporte para el factor calidad, eficiencia o rendimiento, organización del trabajo y publicaciones. </t>
  </si>
  <si>
    <t>1. Inexactitud al calcular los datos.</t>
  </si>
  <si>
    <t>No se materializó el riesgo para este trimestre, se mantuvieron los controles preventivos.</t>
  </si>
  <si>
    <t>Para este trimestre no se presentaron situaciones de soborno. No se materializó el riesgo</t>
  </si>
  <si>
    <t xml:space="preserve">Para este trimestre no se presentaron situaciones de soborno, se han mantenido los controles. </t>
  </si>
  <si>
    <t xml:space="preserve">No se materializó el riesgo para este trimestre, se mantuvieron los controles preventivos. Se llevó  a cabo la reunión de las Auxiliares Judiciales del Despacho 01 y 02. </t>
  </si>
  <si>
    <t>Para este trimestre no se presentaron situaciones de soborno. Se hizo el seguimiento antes de publicar las vacantes en el mes de octubre, noviembre y diciembre.</t>
  </si>
  <si>
    <t>No se materializó el riesgo para este trimestre, se mantuvieron los controles preventivos. Se hace la doble verificación, la Consejera distribuye a los auxiliares del Despacho y aleatoriamente se verifica 2 veces.</t>
  </si>
  <si>
    <t xml:space="preserve">Para este trimestre no se presentaron situaciones de soborno de los 64 resoluciones de reclasificación recibias en el primer trimestre. Se aplicaron los controles preventivos para mitigar el riesgo. </t>
  </si>
  <si>
    <t>Este trimestre no se materializo el riesgo porque la Consejera  líder de este proceso, implementó de requerir vía correo electrónico a la Coordinadora de Talento Humano a final de cada mes la información de las vacantes que le han reportado en despachos judiciales de la Seccional; se han reportado los primeros 5 días habiles de cada mes (octbre, noviembre y diciembre de 2024) en los formatos donde se publicación las vacantes definitivas (FORMS en los Link), para que los integrantes de registros opten por las mismas.  Por tanto el riesgo para este trimestre no se materializó y se mantuvieron los controles preventivos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</si>
</sst>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444444"/>
      <name val="Calibri"/>
      <family val="2"/>
      <charset val="1"/>
    </font>
    <font>
      <sz val="8"/>
      <name val="Calibri"/>
      <family val="2"/>
      <scheme val="minor"/>
    </font>
    <font>
      <b/>
      <sz val="14"/>
      <color rgb="FFFF0000"/>
      <name val="Arial Narrow"/>
      <family val="2"/>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right/>
      <top style="thin">
        <color theme="1"/>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ck">
        <color theme="0"/>
      </left>
      <right/>
      <top style="thin">
        <color theme="1"/>
      </top>
      <bottom/>
      <diagonal/>
    </border>
    <border>
      <left style="thick">
        <color theme="0"/>
      </left>
      <right/>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6" xfId="0" applyFont="1" applyFill="1" applyBorder="1" applyAlignment="1">
      <alignment vertical="center"/>
    </xf>
    <xf numFmtId="0" fontId="28" fillId="4" borderId="35" xfId="0" applyFont="1" applyFill="1" applyBorder="1" applyAlignment="1">
      <alignment vertical="center"/>
    </xf>
    <xf numFmtId="0" fontId="1" fillId="3" borderId="33"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61"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1"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0"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77" xfId="3" applyNumberFormat="1" applyFont="1" applyBorder="1" applyAlignment="1">
      <alignment horizontal="center" vertical="center" wrapText="1" readingOrder="1"/>
    </xf>
    <xf numFmtId="0" fontId="46" fillId="7" borderId="78" xfId="0" applyFont="1" applyFill="1" applyBorder="1" applyAlignment="1">
      <alignment horizontal="center" vertical="center" wrapText="1" readingOrder="1"/>
    </xf>
    <xf numFmtId="0" fontId="46" fillId="8" borderId="79" xfId="0" applyFont="1" applyFill="1" applyBorder="1" applyAlignment="1">
      <alignment horizontal="center" vertical="center" wrapText="1" readingOrder="1"/>
    </xf>
    <xf numFmtId="0" fontId="46" fillId="9" borderId="79" xfId="0" applyFont="1" applyFill="1" applyBorder="1" applyAlignment="1">
      <alignment horizontal="center" vertical="center" wrapText="1" readingOrder="1"/>
    </xf>
    <xf numFmtId="0" fontId="46" fillId="10" borderId="79" xfId="0" applyFont="1" applyFill="1" applyBorder="1" applyAlignment="1">
      <alignment horizontal="center" vertical="center" wrapText="1" readingOrder="1"/>
    </xf>
    <xf numFmtId="0" fontId="47" fillId="11" borderId="79"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4"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60" fillId="3" borderId="68" xfId="0" applyFont="1" applyFill="1" applyBorder="1" applyAlignment="1">
      <alignment vertical="center" wrapText="1"/>
    </xf>
    <xf numFmtId="0" fontId="60" fillId="3" borderId="17" xfId="0" applyFont="1" applyFill="1" applyBorder="1" applyAlignment="1">
      <alignment vertical="center" wrapText="1"/>
    </xf>
    <xf numFmtId="0" fontId="4" fillId="4" borderId="60"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4" xfId="1" applyFont="1" applyFill="1" applyBorder="1" applyAlignment="1">
      <alignment horizontal="center" vertical="center"/>
    </xf>
    <xf numFmtId="0" fontId="8" fillId="3" borderId="44"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75" xfId="0" applyFont="1" applyFill="1" applyBorder="1"/>
    <xf numFmtId="0" fontId="18" fillId="3" borderId="75" xfId="0" applyFont="1" applyFill="1" applyBorder="1" applyAlignment="1">
      <alignment horizontal="center" vertical="center"/>
    </xf>
    <xf numFmtId="0" fontId="4" fillId="4" borderId="58"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6" xfId="0" applyBorder="1" applyAlignment="1">
      <alignment horizontal="center" vertical="center" wrapText="1"/>
    </xf>
    <xf numFmtId="0" fontId="0" fillId="0" borderId="34" xfId="0" applyBorder="1" applyAlignment="1">
      <alignment horizontal="center" vertical="center" wrapText="1"/>
    </xf>
    <xf numFmtId="0" fontId="12" fillId="3" borderId="6" xfId="0" applyFont="1" applyFill="1" applyBorder="1" applyAlignment="1">
      <alignment horizontal="center"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12" fillId="3" borderId="34"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4" xfId="3" applyNumberFormat="1" applyFont="1" applyBorder="1" applyAlignment="1">
      <alignment horizontal="justify" vertical="center" wrapText="1"/>
    </xf>
    <xf numFmtId="4" fontId="0" fillId="0" borderId="34"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4"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0" fontId="63" fillId="19" borderId="0" xfId="0" applyFont="1" applyFill="1"/>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0" borderId="103" xfId="0" applyFont="1" applyFill="1" applyBorder="1" applyAlignment="1" applyProtection="1">
      <alignment horizontal="left" vertical="center" wrapText="1"/>
      <protection locked="0"/>
    </xf>
    <xf numFmtId="0" fontId="71" fillId="20" borderId="103" xfId="0" applyFont="1" applyFill="1" applyBorder="1" applyAlignment="1" applyProtection="1">
      <alignment horizontal="center" vertical="center"/>
      <protection locked="0"/>
    </xf>
    <xf numFmtId="0" fontId="72" fillId="5" borderId="10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1" borderId="106" xfId="0" applyFont="1" applyFill="1" applyBorder="1" applyAlignment="1">
      <alignment horizontal="center" vertical="center" wrapText="1" readingOrder="1"/>
    </xf>
    <xf numFmtId="0" fontId="75" fillId="3" borderId="106" xfId="0" applyFont="1" applyFill="1" applyBorder="1" applyAlignment="1">
      <alignment horizontal="center" vertical="center" wrapText="1" readingOrder="1"/>
    </xf>
    <xf numFmtId="0" fontId="75" fillId="3" borderId="106" xfId="0" applyFont="1" applyFill="1" applyBorder="1" applyAlignment="1">
      <alignment horizontal="left" vertical="center" wrapText="1"/>
    </xf>
    <xf numFmtId="0" fontId="75" fillId="3" borderId="106" xfId="0" applyFont="1" applyFill="1" applyBorder="1" applyAlignment="1">
      <alignment horizontal="center" vertical="center" wrapText="1"/>
    </xf>
    <xf numFmtId="0" fontId="69" fillId="3" borderId="0" xfId="0" applyFont="1" applyFill="1"/>
    <xf numFmtId="0" fontId="75" fillId="0" borderId="106" xfId="0" applyFont="1" applyBorder="1" applyAlignment="1">
      <alignment horizontal="center" vertical="center" wrapText="1" readingOrder="1"/>
    </xf>
    <xf numFmtId="0" fontId="75" fillId="0" borderId="106" xfId="0" applyFont="1" applyBorder="1" applyAlignment="1">
      <alignment horizontal="left" vertical="center" wrapText="1"/>
    </xf>
    <xf numFmtId="0" fontId="75" fillId="22" borderId="106" xfId="0" applyFont="1" applyFill="1" applyBorder="1" applyAlignment="1">
      <alignment horizontal="left" vertical="center" wrapText="1"/>
    </xf>
    <xf numFmtId="0" fontId="72" fillId="0" borderId="0" xfId="0" applyFont="1" applyAlignment="1">
      <alignment vertical="center" wrapText="1"/>
    </xf>
    <xf numFmtId="0" fontId="73" fillId="0" borderId="106" xfId="0" applyFont="1" applyBorder="1" applyAlignment="1">
      <alignment vertical="center" wrapText="1" readingOrder="1"/>
    </xf>
    <xf numFmtId="0" fontId="75" fillId="3" borderId="106" xfId="0" applyFont="1" applyFill="1" applyBorder="1" applyAlignment="1">
      <alignment horizontal="left" vertical="center" wrapText="1" readingOrder="1"/>
    </xf>
    <xf numFmtId="0" fontId="71" fillId="0" borderId="0" xfId="0" applyFont="1"/>
    <xf numFmtId="0" fontId="75" fillId="3" borderId="106" xfId="0" applyFont="1" applyFill="1" applyBorder="1" applyAlignment="1">
      <alignment horizontal="left" vertical="center"/>
    </xf>
    <xf numFmtId="0" fontId="75" fillId="3" borderId="106" xfId="0" applyFont="1" applyFill="1" applyBorder="1" applyAlignment="1">
      <alignment vertical="center" wrapText="1"/>
    </xf>
    <xf numFmtId="0" fontId="75" fillId="3" borderId="106" xfId="0" applyFont="1" applyFill="1" applyBorder="1" applyAlignment="1">
      <alignment vertical="center" wrapText="1" readingOrder="1"/>
    </xf>
    <xf numFmtId="0" fontId="75" fillId="3" borderId="106" xfId="0" applyFont="1" applyFill="1" applyBorder="1" applyAlignment="1">
      <alignment vertical="center"/>
    </xf>
    <xf numFmtId="0" fontId="75" fillId="3" borderId="106" xfId="0" applyFont="1" applyFill="1" applyBorder="1" applyAlignment="1">
      <alignment horizontal="center" vertical="center"/>
    </xf>
    <xf numFmtId="0" fontId="75" fillId="3" borderId="107" xfId="0" applyFont="1" applyFill="1" applyBorder="1" applyAlignment="1">
      <alignment horizontal="center" vertical="center" wrapText="1" readingOrder="1"/>
    </xf>
    <xf numFmtId="0" fontId="75" fillId="3" borderId="107" xfId="0" applyFont="1" applyFill="1" applyBorder="1" applyAlignment="1">
      <alignment horizontal="left" vertical="center" wrapText="1"/>
    </xf>
    <xf numFmtId="0" fontId="75" fillId="3" borderId="107"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1" borderId="103" xfId="0" applyFont="1" applyFill="1" applyBorder="1" applyAlignment="1">
      <alignment horizontal="center" vertical="center"/>
    </xf>
    <xf numFmtId="0" fontId="80" fillId="5" borderId="103" xfId="0" applyFont="1" applyFill="1" applyBorder="1" applyAlignment="1">
      <alignment horizontal="center" vertical="center"/>
    </xf>
    <xf numFmtId="0" fontId="80" fillId="5" borderId="103" xfId="0" applyFont="1" applyFill="1" applyBorder="1" applyAlignment="1">
      <alignment vertical="center" wrapText="1"/>
    </xf>
    <xf numFmtId="0" fontId="80" fillId="3" borderId="103" xfId="0" applyFont="1" applyFill="1" applyBorder="1" applyAlignment="1">
      <alignment horizontal="left" vertical="top" wrapText="1"/>
    </xf>
    <xf numFmtId="0" fontId="81" fillId="3" borderId="103" xfId="0" applyFont="1" applyFill="1" applyBorder="1" applyAlignment="1">
      <alignment horizontal="center" vertical="center" wrapText="1"/>
    </xf>
    <xf numFmtId="0" fontId="82" fillId="3" borderId="103" xfId="0" applyFont="1" applyFill="1" applyBorder="1" applyAlignment="1">
      <alignment horizontal="center" vertical="center" wrapText="1"/>
    </xf>
    <xf numFmtId="0" fontId="82" fillId="3" borderId="103" xfId="0" applyFont="1" applyFill="1" applyBorder="1" applyAlignment="1">
      <alignment horizontal="left" vertical="center"/>
    </xf>
    <xf numFmtId="0" fontId="80" fillId="0" borderId="103" xfId="0" applyFont="1" applyBorder="1" applyAlignment="1">
      <alignment vertical="top" wrapText="1"/>
    </xf>
    <xf numFmtId="0" fontId="81" fillId="3" borderId="103" xfId="0" applyFont="1" applyFill="1" applyBorder="1" applyAlignment="1">
      <alignment horizontal="center" vertical="center"/>
    </xf>
    <xf numFmtId="0" fontId="82" fillId="3" borderId="103" xfId="0" applyFont="1" applyFill="1" applyBorder="1" applyAlignment="1">
      <alignment horizontal="center" vertical="center"/>
    </xf>
    <xf numFmtId="0" fontId="80" fillId="3" borderId="103" xfId="0" applyFont="1" applyFill="1" applyBorder="1" applyAlignment="1">
      <alignment horizontal="left" vertical="center" wrapText="1"/>
    </xf>
    <xf numFmtId="0" fontId="80" fillId="0" borderId="103" xfId="0" applyFont="1" applyBorder="1" applyAlignment="1">
      <alignment horizontal="left" vertical="center" wrapText="1"/>
    </xf>
    <xf numFmtId="0" fontId="82" fillId="0" borderId="10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83" fillId="0" borderId="110" xfId="0" applyFont="1" applyBorder="1" applyAlignment="1">
      <alignment horizontal="center" vertical="center" wrapText="1"/>
    </xf>
    <xf numFmtId="0" fontId="83" fillId="0" borderId="76" xfId="0" applyFont="1" applyBorder="1" applyAlignment="1">
      <alignment horizontal="center" vertical="center" wrapText="1"/>
    </xf>
    <xf numFmtId="0" fontId="84" fillId="0" borderId="74"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1"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5" fillId="4" borderId="38" xfId="0" applyFont="1" applyFill="1" applyBorder="1" applyAlignment="1">
      <alignment horizontal="center" vertical="center" textRotation="90" wrapText="1"/>
    </xf>
    <xf numFmtId="0" fontId="87" fillId="4" borderId="38" xfId="0" applyFont="1" applyFill="1" applyBorder="1" applyAlignment="1">
      <alignment horizontal="center" vertical="center" textRotation="90"/>
    </xf>
    <xf numFmtId="0" fontId="5" fillId="4" borderId="38" xfId="0" applyFont="1" applyFill="1" applyBorder="1" applyAlignment="1">
      <alignment horizontal="center" vertical="center" wrapText="1"/>
    </xf>
    <xf numFmtId="2" fontId="0" fillId="0" borderId="6" xfId="3" applyNumberFormat="1" applyFont="1" applyBorder="1" applyAlignment="1">
      <alignment horizontal="left" vertical="center" wrapText="1"/>
    </xf>
    <xf numFmtId="3" fontId="0" fillId="0" borderId="34" xfId="0" applyNumberFormat="1" applyFont="1" applyBorder="1" applyAlignment="1">
      <alignment horizontal="justify" vertical="center" wrapText="1"/>
    </xf>
    <xf numFmtId="0" fontId="0" fillId="0" borderId="34" xfId="0" applyFont="1" applyBorder="1" applyAlignment="1">
      <alignment horizontal="center" vertical="center" wrapText="1"/>
    </xf>
    <xf numFmtId="0" fontId="12" fillId="0" borderId="34" xfId="0" applyFont="1" applyBorder="1" applyAlignment="1" applyProtection="1">
      <alignment horizontal="justify" vertical="center" wrapText="1"/>
      <protection locked="0"/>
    </xf>
    <xf numFmtId="0" fontId="12" fillId="0" borderId="34" xfId="0" applyFont="1" applyBorder="1" applyAlignment="1" applyProtection="1">
      <alignment horizontal="center" vertical="center" wrapText="1"/>
      <protection locked="0"/>
    </xf>
    <xf numFmtId="3" fontId="0" fillId="0" borderId="6" xfId="0" applyNumberFormat="1" applyFon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0" fillId="0" borderId="6" xfId="0" applyFont="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0" fillId="0" borderId="6" xfId="0" applyFont="1" applyBorder="1" applyAlignment="1">
      <alignment horizontal="justify" vertical="center" wrapText="1"/>
    </xf>
    <xf numFmtId="0" fontId="0" fillId="0" borderId="34" xfId="0" applyFont="1" applyBorder="1" applyAlignment="1">
      <alignment horizontal="justify" vertical="center" wrapText="1"/>
    </xf>
    <xf numFmtId="0" fontId="24" fillId="0" borderId="6" xfId="0" applyFont="1" applyBorder="1" applyAlignment="1" applyProtection="1">
      <alignment horizontal="left" vertical="top" wrapText="1"/>
      <protection locked="0"/>
    </xf>
    <xf numFmtId="14" fontId="12" fillId="3" borderId="6" xfId="0" applyNumberFormat="1" applyFont="1" applyFill="1" applyBorder="1" applyAlignment="1">
      <alignment horizontal="center" vertical="center"/>
    </xf>
    <xf numFmtId="0" fontId="0" fillId="0" borderId="6" xfId="0" applyFont="1" applyBorder="1" applyAlignment="1">
      <alignment horizontal="center" vertical="center" wrapText="1"/>
    </xf>
    <xf numFmtId="0" fontId="12" fillId="3" borderId="6"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3" xfId="0" applyFont="1" applyBorder="1" applyAlignment="1">
      <alignment horizontal="justify" vertical="center" wrapText="1"/>
    </xf>
    <xf numFmtId="2" fontId="0" fillId="0" borderId="34" xfId="3" applyNumberFormat="1" applyFont="1" applyBorder="1" applyAlignment="1">
      <alignment horizontal="left" vertical="center" wrapText="1"/>
    </xf>
    <xf numFmtId="0" fontId="12" fillId="0" borderId="31" xfId="0" applyFont="1" applyBorder="1" applyAlignment="1">
      <alignment horizontal="justify" vertical="center"/>
    </xf>
    <xf numFmtId="0" fontId="12" fillId="3" borderId="31" xfId="0" applyFont="1" applyFill="1" applyBorder="1" applyAlignment="1">
      <alignment horizontal="center" vertical="center" wrapText="1"/>
    </xf>
    <xf numFmtId="1" fontId="0" fillId="0" borderId="31" xfId="4"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left" vertical="center" wrapText="1"/>
    </xf>
    <xf numFmtId="0" fontId="0" fillId="0" borderId="6" xfId="0"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1" xfId="0" applyBorder="1" applyAlignment="1">
      <alignment horizontal="justify" vertical="center" wrapText="1"/>
    </xf>
    <xf numFmtId="0" fontId="11" fillId="3" borderId="6" xfId="0" applyFont="1" applyFill="1" applyBorder="1"/>
    <xf numFmtId="0" fontId="11" fillId="0" borderId="6" xfId="0" applyFont="1" applyBorder="1"/>
    <xf numFmtId="0" fontId="11" fillId="3" borderId="31" xfId="0" applyFont="1" applyFill="1" applyBorder="1"/>
    <xf numFmtId="0" fontId="11" fillId="0" borderId="31" xfId="0" applyFont="1" applyBorder="1"/>
    <xf numFmtId="0" fontId="29" fillId="3" borderId="6" xfId="0" applyFont="1" applyFill="1" applyBorder="1"/>
    <xf numFmtId="0" fontId="11" fillId="3" borderId="6" xfId="0" applyFont="1" applyFill="1" applyBorder="1" applyAlignment="1">
      <alignment vertical="top"/>
    </xf>
    <xf numFmtId="0" fontId="11" fillId="0" borderId="6" xfId="0" applyFont="1" applyBorder="1" applyAlignment="1">
      <alignment vertical="top"/>
    </xf>
    <xf numFmtId="3" fontId="0" fillId="0" borderId="23" xfId="0" applyNumberFormat="1" applyFont="1" applyBorder="1" applyAlignment="1">
      <alignment horizontal="justify" vertical="center" wrapText="1"/>
    </xf>
    <xf numFmtId="0" fontId="12" fillId="0" borderId="27"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3" fontId="0" fillId="0" borderId="31" xfId="0" applyNumberFormat="1" applyFont="1" applyBorder="1" applyAlignment="1">
      <alignment horizontal="justify" vertical="center" wrapText="1"/>
    </xf>
    <xf numFmtId="0" fontId="12" fillId="0" borderId="31"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0" fontId="0" fillId="0" borderId="31" xfId="0" applyFont="1" applyBorder="1" applyAlignment="1">
      <alignment horizontal="center" vertical="center" wrapText="1"/>
    </xf>
    <xf numFmtId="2" fontId="0" fillId="0" borderId="43" xfId="3" applyNumberFormat="1" applyFont="1" applyBorder="1" applyAlignment="1">
      <alignment horizontal="justify" vertical="center" wrapText="1"/>
    </xf>
    <xf numFmtId="0" fontId="0" fillId="0" borderId="27" xfId="0" applyFont="1" applyBorder="1" applyAlignment="1">
      <alignment horizontal="center" vertical="center" wrapText="1"/>
    </xf>
    <xf numFmtId="0" fontId="0" fillId="3" borderId="6" xfId="0" applyFill="1" applyBorder="1" applyAlignment="1">
      <alignment horizontal="justify" vertical="center" wrapText="1"/>
    </xf>
    <xf numFmtId="0" fontId="0" fillId="3" borderId="6" xfId="0" applyFill="1" applyBorder="1" applyAlignment="1">
      <alignment horizontal="center" vertical="center" wrapText="1"/>
    </xf>
    <xf numFmtId="1" fontId="0" fillId="3" borderId="6" xfId="4" applyNumberFormat="1" applyFont="1" applyFill="1" applyBorder="1" applyAlignment="1">
      <alignment horizontal="center" vertical="center" wrapText="1"/>
    </xf>
    <xf numFmtId="0" fontId="23"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70" fillId="0" borderId="0" xfId="0" applyFont="1" applyAlignment="1" applyProtection="1">
      <alignment horizontal="center" vertical="center" wrapText="1"/>
      <protection locked="0"/>
    </xf>
    <xf numFmtId="0" fontId="72" fillId="5" borderId="104" xfId="0" applyFont="1" applyFill="1" applyBorder="1" applyAlignment="1" applyProtection="1">
      <alignment horizontal="center" vertical="center" wrapText="1"/>
      <protection locked="0"/>
    </xf>
    <xf numFmtId="0" fontId="72" fillId="5" borderId="105" xfId="0" applyFont="1" applyFill="1" applyBorder="1" applyAlignment="1" applyProtection="1">
      <alignment horizontal="center" vertical="center" wrapText="1"/>
      <protection locked="0"/>
    </xf>
    <xf numFmtId="0" fontId="72" fillId="5" borderId="103" xfId="0" applyFont="1" applyFill="1" applyBorder="1" applyAlignment="1" applyProtection="1">
      <alignment horizontal="center" vertical="center"/>
      <protection locked="0"/>
    </xf>
    <xf numFmtId="0" fontId="71" fillId="5" borderId="103" xfId="0" applyFont="1" applyFill="1" applyBorder="1" applyAlignment="1" applyProtection="1">
      <alignment horizontal="center" vertical="center"/>
      <protection locked="0"/>
    </xf>
    <xf numFmtId="0" fontId="73" fillId="0" borderId="103" xfId="0" applyFont="1" applyBorder="1" applyAlignment="1" applyProtection="1">
      <alignment horizontal="center" vertical="center"/>
      <protection locked="0"/>
    </xf>
    <xf numFmtId="0" fontId="73" fillId="21" borderId="103" xfId="0" applyFont="1" applyFill="1" applyBorder="1" applyAlignment="1" applyProtection="1">
      <alignment horizontal="center" vertical="center"/>
      <protection locked="0"/>
    </xf>
    <xf numFmtId="0" fontId="69" fillId="5" borderId="103" xfId="0" applyFont="1" applyFill="1" applyBorder="1" applyAlignment="1" applyProtection="1">
      <alignment horizontal="center" vertical="center" wrapText="1"/>
      <protection locked="0"/>
    </xf>
    <xf numFmtId="0" fontId="69" fillId="5" borderId="103" xfId="0" applyFont="1" applyFill="1" applyBorder="1" applyAlignment="1" applyProtection="1">
      <alignment horizontal="center" vertical="center"/>
      <protection locked="0"/>
    </xf>
    <xf numFmtId="0" fontId="72" fillId="5" borderId="103" xfId="0" applyFont="1" applyFill="1" applyBorder="1" applyAlignment="1" applyProtection="1">
      <alignment horizontal="left" vertical="center" wrapText="1"/>
      <protection locked="0"/>
    </xf>
    <xf numFmtId="0" fontId="73" fillId="0" borderId="106" xfId="0" applyFont="1" applyBorder="1" applyAlignment="1">
      <alignment horizontal="center" vertical="center" wrapText="1" readingOrder="1"/>
    </xf>
    <xf numFmtId="0" fontId="74" fillId="20" borderId="106" xfId="0" applyFont="1" applyFill="1" applyBorder="1" applyAlignment="1">
      <alignment horizontal="center" vertical="center" wrapText="1" readingOrder="1"/>
    </xf>
    <xf numFmtId="0" fontId="73" fillId="3" borderId="106" xfId="0" applyFont="1" applyFill="1" applyBorder="1" applyAlignment="1">
      <alignment horizontal="center" vertical="center" wrapText="1" readingOrder="1"/>
    </xf>
    <xf numFmtId="0" fontId="73" fillId="0" borderId="106" xfId="0" applyFont="1" applyBorder="1" applyAlignment="1">
      <alignment horizontal="left" vertical="center" wrapText="1" readingOrder="1"/>
    </xf>
    <xf numFmtId="0" fontId="73" fillId="0" borderId="107" xfId="0" applyFont="1" applyBorder="1" applyAlignment="1">
      <alignment horizontal="center" vertical="center" wrapText="1" readingOrder="1"/>
    </xf>
    <xf numFmtId="0" fontId="73" fillId="0" borderId="108" xfId="0" applyFont="1" applyBorder="1" applyAlignment="1">
      <alignment horizontal="center" vertical="center" wrapText="1" readingOrder="1"/>
    </xf>
    <xf numFmtId="0" fontId="73" fillId="0" borderId="109" xfId="0" applyFont="1" applyBorder="1" applyAlignment="1">
      <alignment horizontal="center" vertical="center" wrapText="1" readingOrder="1"/>
    </xf>
    <xf numFmtId="0" fontId="79" fillId="20" borderId="103" xfId="0" applyFont="1" applyFill="1" applyBorder="1" applyAlignment="1">
      <alignment horizontal="center"/>
    </xf>
    <xf numFmtId="0" fontId="77" fillId="0" borderId="0" xfId="0" applyFont="1" applyAlignment="1">
      <alignment horizontal="center" vertical="center" wrapText="1"/>
    </xf>
    <xf numFmtId="0" fontId="80" fillId="21" borderId="103" xfId="0" applyFont="1" applyFill="1" applyBorder="1" applyAlignment="1">
      <alignment horizontal="center" vertical="center" wrapText="1"/>
    </xf>
    <xf numFmtId="0" fontId="80" fillId="21" borderId="103" xfId="0" applyFont="1" applyFill="1" applyBorder="1" applyAlignment="1">
      <alignment horizontal="center" vertical="center"/>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89"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1"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2"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75" xfId="2" applyFont="1" applyFill="1" applyBorder="1" applyAlignment="1">
      <alignment horizontal="center" vertical="center" wrapText="1"/>
    </xf>
    <xf numFmtId="0" fontId="61" fillId="4" borderId="93" xfId="2" applyFont="1" applyFill="1" applyBorder="1" applyAlignment="1">
      <alignment horizontal="center" vertical="center" wrapText="1"/>
    </xf>
    <xf numFmtId="0" fontId="61" fillId="4" borderId="94" xfId="1" applyFont="1" applyFill="1" applyBorder="1" applyAlignment="1">
      <alignment horizontal="center" vertical="center"/>
    </xf>
    <xf numFmtId="0" fontId="61" fillId="4" borderId="89"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5" xfId="1" applyFont="1" applyFill="1" applyBorder="1" applyAlignment="1">
      <alignment horizontal="justify" vertical="center" wrapText="1"/>
    </xf>
    <xf numFmtId="0" fontId="60" fillId="3" borderId="68" xfId="0" applyFont="1" applyFill="1" applyBorder="1" applyAlignment="1">
      <alignment vertical="center" wrapText="1"/>
    </xf>
    <xf numFmtId="0" fontId="60" fillId="3" borderId="17" xfId="0" applyFont="1" applyFill="1" applyBorder="1" applyAlignment="1">
      <alignment vertical="center" wrapText="1"/>
    </xf>
    <xf numFmtId="0" fontId="60" fillId="3" borderId="80" xfId="0" applyFont="1" applyFill="1" applyBorder="1" applyAlignment="1">
      <alignment vertical="center" wrapText="1"/>
    </xf>
    <xf numFmtId="0" fontId="60" fillId="3" borderId="81" xfId="0" applyFont="1" applyFill="1" applyBorder="1" applyAlignment="1">
      <alignment vertical="center" wrapText="1"/>
    </xf>
    <xf numFmtId="0" fontId="60" fillId="3" borderId="15" xfId="0" applyFont="1" applyFill="1" applyBorder="1" applyAlignment="1">
      <alignmen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2" xfId="2" applyFont="1" applyFill="1" applyBorder="1" applyAlignment="1">
      <alignment horizontal="center" vertical="center" wrapText="1"/>
    </xf>
    <xf numFmtId="0" fontId="61" fillId="4" borderId="82"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2" xfId="1" applyFont="1" applyFill="1" applyBorder="1" applyAlignment="1">
      <alignment horizontal="justify" vertical="center" wrapText="1"/>
    </xf>
    <xf numFmtId="0" fontId="60" fillId="7" borderId="6" xfId="0" applyFont="1" applyFill="1" applyBorder="1" applyAlignment="1">
      <alignment horizontal="left" vertical="center" wrapText="1"/>
    </xf>
    <xf numFmtId="0" fontId="54" fillId="3" borderId="67" xfId="1" applyFont="1" applyFill="1" applyBorder="1" applyAlignment="1">
      <alignment horizontal="justify" vertical="center" wrapText="1"/>
    </xf>
    <xf numFmtId="0" fontId="60" fillId="7" borderId="28" xfId="0" applyFont="1" applyFill="1" applyBorder="1" applyAlignment="1">
      <alignment horizontal="left" vertical="center" wrapText="1"/>
    </xf>
    <xf numFmtId="0" fontId="60" fillId="7" borderId="30"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2" xfId="1" applyFont="1" applyFill="1" applyBorder="1" applyAlignment="1">
      <alignment horizontal="justify" vertical="center" wrapText="1"/>
    </xf>
    <xf numFmtId="0" fontId="60" fillId="3" borderId="28" xfId="0" applyFont="1" applyFill="1" applyBorder="1" applyAlignment="1">
      <alignment horizontal="left" vertical="center" wrapText="1"/>
    </xf>
    <xf numFmtId="0" fontId="60" fillId="3" borderId="30"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4" fillId="3" borderId="28" xfId="1" applyFont="1" applyFill="1" applyBorder="1" applyAlignment="1">
      <alignment horizontal="justify" vertical="center" wrapText="1"/>
    </xf>
    <xf numFmtId="0" fontId="54" fillId="3" borderId="90"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0" borderId="6" xfId="0" applyBorder="1" applyAlignment="1">
      <alignment horizontal="center" vertical="center" wrapText="1"/>
    </xf>
    <xf numFmtId="0" fontId="0" fillId="11" borderId="6" xfId="0" applyFill="1" applyBorder="1" applyAlignment="1">
      <alignment horizontal="center" vertical="center" wrapText="1"/>
    </xf>
    <xf numFmtId="0" fontId="0" fillId="3" borderId="6" xfId="0" applyFill="1" applyBorder="1" applyAlignment="1">
      <alignment horizontal="center" vertical="center" wrapText="1"/>
    </xf>
    <xf numFmtId="0" fontId="27" fillId="0" borderId="34" xfId="0" applyFont="1" applyBorder="1" applyAlignment="1">
      <alignment horizontal="center" vertical="center" wrapText="1"/>
    </xf>
    <xf numFmtId="0" fontId="27" fillId="0" borderId="6" xfId="0" applyFont="1" applyBorder="1" applyAlignment="1">
      <alignment horizontal="center" vertical="center" wrapText="1"/>
    </xf>
    <xf numFmtId="9" fontId="52" fillId="0" borderId="6" xfId="4" applyFont="1" applyBorder="1" applyAlignment="1">
      <alignment horizontal="center" vertical="center" wrapText="1"/>
    </xf>
    <xf numFmtId="0" fontId="51" fillId="0" borderId="34" xfId="0" applyFont="1" applyBorder="1" applyAlignment="1">
      <alignment horizontal="center" vertical="center" wrapText="1"/>
    </xf>
    <xf numFmtId="0" fontId="51" fillId="0" borderId="6" xfId="0" applyFont="1" applyBorder="1" applyAlignment="1">
      <alignment horizontal="center" vertical="center" wrapText="1"/>
    </xf>
    <xf numFmtId="9" fontId="52" fillId="0" borderId="34" xfId="4" applyFont="1" applyBorder="1" applyAlignment="1">
      <alignment horizontal="center" vertical="center" wrapText="1"/>
    </xf>
    <xf numFmtId="0" fontId="12" fillId="3" borderId="6" xfId="0" applyFont="1" applyFill="1"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85" fillId="3" borderId="31" xfId="0" applyFont="1" applyFill="1" applyBorder="1" applyAlignment="1">
      <alignment horizontal="center" vertical="center" wrapText="1"/>
    </xf>
    <xf numFmtId="0" fontId="0" fillId="3" borderId="27" xfId="0"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wrapText="1"/>
      <protection locked="0"/>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100" xfId="0" applyFont="1" applyFill="1" applyBorder="1" applyAlignment="1">
      <alignment horizontal="center" vertical="center"/>
    </xf>
    <xf numFmtId="0" fontId="4" fillId="4" borderId="0" xfId="0" applyFont="1" applyFill="1" applyAlignment="1">
      <alignment horizontal="center" vertical="center"/>
    </xf>
    <xf numFmtId="0" fontId="4" fillId="4" borderId="38" xfId="0" applyFont="1" applyFill="1" applyBorder="1" applyAlignment="1">
      <alignment horizontal="center" vertical="center" wrapText="1"/>
    </xf>
    <xf numFmtId="0" fontId="4" fillId="4" borderId="60" xfId="0" applyFont="1" applyFill="1" applyBorder="1" applyAlignment="1">
      <alignment horizontal="center" vertical="center" wrapText="1"/>
    </xf>
    <xf numFmtId="0" fontId="4" fillId="4" borderId="84" xfId="0" applyFont="1" applyFill="1" applyBorder="1" applyAlignment="1">
      <alignment horizontal="center"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4" fillId="4" borderId="38" xfId="0" applyFont="1" applyFill="1" applyBorder="1" applyAlignment="1">
      <alignment horizontal="center" vertical="center" textRotation="1"/>
    </xf>
    <xf numFmtId="0" fontId="4" fillId="4" borderId="60"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4" fillId="16" borderId="38" xfId="0" applyFont="1" applyFill="1" applyBorder="1" applyAlignment="1" applyProtection="1">
      <alignment horizontal="center" vertical="center" wrapText="1"/>
      <protection locked="0"/>
    </xf>
    <xf numFmtId="0" fontId="4" fillId="16" borderId="85" xfId="0" applyFont="1" applyFill="1" applyBorder="1" applyAlignment="1" applyProtection="1">
      <alignment horizontal="center" vertical="center" wrapText="1"/>
      <protection locked="0"/>
    </xf>
    <xf numFmtId="0" fontId="4" fillId="16" borderId="60"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86"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83"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top"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34" xfId="0" applyBorder="1" applyAlignment="1">
      <alignment horizontal="center" vertical="center" wrapText="1"/>
    </xf>
    <xf numFmtId="9" fontId="0" fillId="0" borderId="6" xfId="4" applyFont="1" applyBorder="1" applyAlignment="1">
      <alignment horizontal="center" vertical="center" wrapText="1"/>
    </xf>
    <xf numFmtId="0" fontId="85" fillId="3" borderId="6" xfId="0" applyFont="1" applyFill="1" applyBorder="1" applyAlignment="1">
      <alignment horizontal="center" vertical="center" wrapText="1"/>
    </xf>
    <xf numFmtId="0" fontId="51" fillId="3" borderId="6" xfId="0" applyFont="1" applyFill="1" applyBorder="1" applyAlignment="1">
      <alignment horizontal="center" vertical="center" wrapText="1"/>
    </xf>
    <xf numFmtId="9" fontId="52" fillId="3" borderId="6" xfId="4" applyFont="1" applyFill="1" applyBorder="1" applyAlignment="1">
      <alignment horizontal="center" vertical="center" wrapText="1"/>
    </xf>
    <xf numFmtId="0" fontId="27" fillId="3" borderId="6" xfId="0" applyFont="1" applyFill="1" applyBorder="1" applyAlignment="1">
      <alignment horizontal="center" vertical="center" wrapText="1"/>
    </xf>
    <xf numFmtId="0" fontId="88" fillId="0" borderId="34" xfId="0" applyFont="1" applyBorder="1" applyAlignment="1">
      <alignment horizontal="center" vertical="center" wrapText="1"/>
    </xf>
    <xf numFmtId="0" fontId="88" fillId="0" borderId="6" xfId="0" applyFont="1" applyBorder="1" applyAlignment="1">
      <alignment horizontal="center" vertical="center" wrapText="1"/>
    </xf>
    <xf numFmtId="0" fontId="0" fillId="0" borderId="3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1" xfId="0" applyFont="1" applyBorder="1" applyAlignment="1">
      <alignment horizontal="center" vertical="center" wrapText="1"/>
    </xf>
    <xf numFmtId="0" fontId="0" fillId="0" borderId="72" xfId="0" applyFont="1" applyBorder="1" applyAlignment="1">
      <alignment horizontal="center" vertical="center" wrapText="1"/>
    </xf>
    <xf numFmtId="0" fontId="0" fillId="11" borderId="87" xfId="0" applyFont="1" applyFill="1" applyBorder="1" applyAlignment="1">
      <alignment horizontal="center" vertical="center" wrapText="1"/>
    </xf>
    <xf numFmtId="0" fontId="0" fillId="11" borderId="88" xfId="0" applyFont="1" applyFill="1" applyBorder="1" applyAlignment="1">
      <alignment horizontal="center"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87" xfId="0" applyFont="1" applyBorder="1" applyAlignment="1">
      <alignment horizontal="center" vertical="center" wrapText="1"/>
    </xf>
    <xf numFmtId="0" fontId="0" fillId="0" borderId="88" xfId="0" applyFont="1" applyBorder="1" applyAlignment="1">
      <alignment horizontal="center" vertical="center" wrapText="1"/>
    </xf>
    <xf numFmtId="0" fontId="5" fillId="4" borderId="37" xfId="0" applyFont="1" applyFill="1" applyBorder="1" applyAlignment="1">
      <alignment horizontal="center" vertical="center" textRotation="90" wrapText="1"/>
    </xf>
    <xf numFmtId="0" fontId="5" fillId="4" borderId="38" xfId="0" applyFont="1" applyFill="1" applyBorder="1" applyAlignment="1">
      <alignment horizontal="center" vertical="center" textRotation="90"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4" fillId="4" borderId="41" xfId="0" applyFont="1" applyFill="1" applyBorder="1" applyAlignment="1">
      <alignment horizontal="center" vertical="center"/>
    </xf>
    <xf numFmtId="0" fontId="28" fillId="4" borderId="112"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Border="1" applyAlignment="1">
      <alignment horizontal="center" vertical="center"/>
    </xf>
    <xf numFmtId="0" fontId="28" fillId="4" borderId="113" xfId="0" applyFont="1" applyFill="1" applyBorder="1" applyAlignment="1">
      <alignment horizontal="center" vertical="center"/>
    </xf>
    <xf numFmtId="0" fontId="28" fillId="4" borderId="14"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7" xfId="0" applyFont="1" applyFill="1" applyBorder="1" applyAlignment="1">
      <alignment horizontal="center" vertical="center" textRotation="1"/>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3" fontId="5" fillId="4" borderId="37" xfId="0" applyNumberFormat="1" applyFont="1" applyFill="1" applyBorder="1" applyAlignment="1">
      <alignment horizontal="center" vertical="center"/>
    </xf>
    <xf numFmtId="3" fontId="5" fillId="4" borderId="38" xfId="0" applyNumberFormat="1" applyFont="1" applyFill="1"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0" fontId="4" fillId="4" borderId="6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3" borderId="31"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55"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9" fontId="0" fillId="0" borderId="34" xfId="0" applyNumberFormat="1" applyBorder="1" applyAlignment="1">
      <alignment horizontal="center" vertical="center" wrapText="1"/>
    </xf>
    <xf numFmtId="0" fontId="0" fillId="3" borderId="43" xfId="0" applyFill="1" applyBorder="1" applyAlignment="1">
      <alignment horizontal="center" vertical="center" wrapText="1"/>
    </xf>
    <xf numFmtId="2" fontId="0" fillId="0" borderId="34" xfId="0" applyNumberFormat="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1" xfId="0" applyFont="1" applyFill="1" applyBorder="1" applyAlignment="1">
      <alignment horizontal="center" vertical="center" wrapText="1"/>
    </xf>
    <xf numFmtId="0" fontId="4" fillId="3" borderId="102" xfId="0" applyFont="1" applyFill="1" applyBorder="1" applyAlignment="1">
      <alignment horizontal="center" vertical="center" wrapText="1"/>
    </xf>
    <xf numFmtId="0" fontId="24" fillId="0" borderId="43" xfId="0" applyFont="1" applyBorder="1" applyAlignment="1" applyProtection="1">
      <alignment horizontal="center" vertical="top" wrapText="1"/>
      <protection locked="0"/>
    </xf>
    <xf numFmtId="0" fontId="24" fillId="0" borderId="27" xfId="0" applyFont="1" applyBorder="1" applyAlignment="1" applyProtection="1">
      <alignment horizontal="center" vertical="top" wrapText="1"/>
      <protection locked="0"/>
    </xf>
    <xf numFmtId="0" fontId="24" fillId="0" borderId="23" xfId="0" applyFont="1" applyBorder="1" applyAlignment="1" applyProtection="1">
      <alignment horizontal="center" vertical="top" wrapText="1"/>
      <protection locked="0"/>
    </xf>
    <xf numFmtId="0" fontId="0" fillId="11" borderId="88" xfId="0" applyFill="1" applyBorder="1" applyAlignment="1">
      <alignment horizontal="center" vertical="center" wrapText="1"/>
    </xf>
    <xf numFmtId="0" fontId="11" fillId="3" borderId="6" xfId="0" applyFont="1" applyFill="1" applyBorder="1" applyAlignment="1">
      <alignment horizontal="center" vertical="center"/>
    </xf>
    <xf numFmtId="0" fontId="24" fillId="0" borderId="45" xfId="0" applyFont="1" applyBorder="1" applyAlignment="1" applyProtection="1">
      <alignment horizontal="center" vertical="top" wrapText="1"/>
      <protection locked="0"/>
    </xf>
    <xf numFmtId="0" fontId="12" fillId="3" borderId="43"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48" fillId="0" borderId="33" xfId="0" applyFont="1" applyBorder="1" applyAlignment="1">
      <alignment horizontal="left" vertical="top" wrapText="1"/>
    </xf>
    <xf numFmtId="0" fontId="48" fillId="0" borderId="0" xfId="0" applyFont="1" applyAlignment="1">
      <alignment horizontal="left" vertical="top" wrapText="1"/>
    </xf>
    <xf numFmtId="0" fontId="48" fillId="0" borderId="69" xfId="0" applyFont="1" applyBorder="1" applyAlignment="1">
      <alignment horizontal="left" vertical="top" wrapText="1"/>
    </xf>
    <xf numFmtId="0" fontId="48" fillId="0" borderId="33" xfId="0" applyFont="1" applyBorder="1" applyAlignment="1">
      <alignment horizontal="left" vertical="center" wrapText="1"/>
    </xf>
    <xf numFmtId="0" fontId="48" fillId="0" borderId="0" xfId="0" applyFont="1" applyAlignment="1">
      <alignment horizontal="left" vertical="center" wrapText="1"/>
    </xf>
    <xf numFmtId="0" fontId="48" fillId="0" borderId="69"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6"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4" xfId="0" applyFont="1" applyFill="1" applyBorder="1" applyAlignment="1">
      <alignment horizontal="center" vertical="center"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4" xfId="0" applyFont="1" applyFill="1" applyBorder="1" applyAlignment="1">
      <alignment horizontal="center" vertical="center" wrapText="1" readingOrder="1"/>
    </xf>
    <xf numFmtId="0" fontId="33"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3" fillId="18" borderId="24" xfId="0" applyFont="1" applyFill="1" applyBorder="1" applyAlignment="1">
      <alignment horizontal="center" vertical="center" wrapText="1" readingOrder="1"/>
    </xf>
    <xf numFmtId="0" fontId="33" fillId="18" borderId="25" xfId="0" applyFont="1" applyFill="1" applyBorder="1" applyAlignment="1">
      <alignment horizontal="center" vertical="center" wrapText="1" readingOrder="1"/>
    </xf>
    <xf numFmtId="0" fontId="33" fillId="7" borderId="24"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4"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2" fillId="0" borderId="34" xfId="0" applyFont="1" applyBorder="1" applyAlignment="1">
      <alignment horizontal="center" vertical="center" wrapText="1"/>
    </xf>
    <xf numFmtId="0" fontId="62" fillId="0" borderId="6" xfId="0" applyFont="1" applyBorder="1" applyAlignment="1">
      <alignment horizontal="center" vertical="center" wrapText="1"/>
    </xf>
    <xf numFmtId="0" fontId="63" fillId="0" borderId="34" xfId="0" applyFont="1" applyBorder="1" applyAlignment="1">
      <alignment horizontal="center" vertical="center" wrapText="1"/>
    </xf>
    <xf numFmtId="0" fontId="63" fillId="0" borderId="6" xfId="0" applyFont="1" applyBorder="1" applyAlignment="1">
      <alignment horizontal="center" vertical="center" wrapText="1"/>
    </xf>
    <xf numFmtId="0" fontId="13" fillId="0" borderId="34" xfId="0" applyFont="1" applyBorder="1" applyAlignment="1">
      <alignment horizontal="center" vertical="center"/>
    </xf>
    <xf numFmtId="0" fontId="13" fillId="0" borderId="6" xfId="0" applyFont="1" applyBorder="1" applyAlignment="1">
      <alignment horizontal="center" vertical="center"/>
    </xf>
    <xf numFmtId="14" fontId="13" fillId="0" borderId="34" xfId="0" applyNumberFormat="1" applyFont="1" applyBorder="1" applyAlignment="1">
      <alignment horizontal="center" vertical="center"/>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30" fillId="17" borderId="46" xfId="0" applyFont="1" applyFill="1" applyBorder="1" applyAlignment="1">
      <alignment horizontal="center"/>
    </xf>
    <xf numFmtId="0" fontId="30" fillId="17" borderId="47" xfId="0" applyFont="1" applyFill="1" applyBorder="1" applyAlignment="1">
      <alignment horizontal="center"/>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34"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5" xfId="0" applyFont="1" applyFill="1" applyBorder="1" applyAlignment="1">
      <alignment horizontal="center" vertical="center" wrapText="1"/>
    </xf>
    <xf numFmtId="1" fontId="24" fillId="0" borderId="34"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4" xfId="0" applyNumberFormat="1" applyFont="1" applyBorder="1" applyAlignment="1">
      <alignment horizontal="center" vertical="center"/>
    </xf>
    <xf numFmtId="0" fontId="35" fillId="0" borderId="6" xfId="0" applyFont="1" applyBorder="1" applyAlignment="1">
      <alignment horizontal="center" vertical="center"/>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4" fillId="0" borderId="6" xfId="0" applyFont="1" applyBorder="1" applyAlignment="1">
      <alignment horizontal="center" vertical="center" wrapText="1"/>
    </xf>
    <xf numFmtId="0" fontId="13" fillId="3" borderId="72" xfId="0" applyFont="1" applyFill="1" applyBorder="1" applyAlignment="1">
      <alignment horizontal="center" vertical="center" wrapText="1"/>
    </xf>
    <xf numFmtId="0" fontId="14" fillId="0" borderId="34" xfId="0" applyFont="1" applyBorder="1" applyAlignment="1">
      <alignment horizontal="center" vertical="center" wrapText="1"/>
    </xf>
    <xf numFmtId="14" fontId="13" fillId="0" borderId="23" xfId="0" applyNumberFormat="1" applyFont="1" applyBorder="1" applyAlignment="1">
      <alignment horizontal="center" vertical="center"/>
    </xf>
    <xf numFmtId="0" fontId="13" fillId="0" borderId="23"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114" xfId="0" applyFont="1" applyBorder="1" applyAlignment="1">
      <alignment horizontal="center" vertical="center"/>
    </xf>
    <xf numFmtId="0" fontId="13" fillId="0" borderId="31"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59</xdr:row>
      <xdr:rowOff>0</xdr:rowOff>
    </xdr:from>
    <xdr:to>
      <xdr:col>25</xdr:col>
      <xdr:colOff>609930</xdr:colOff>
      <xdr:row>78</xdr:row>
      <xdr:rowOff>150302</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1190806</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7.%20Matriz%20de%20Riesgos%20Carrera%20Judici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30">
          <cell r="J30" t="str">
            <v xml:space="preserve">De la entidad, seccional, despachos a nivel local o municipal </v>
          </cell>
        </row>
        <row r="33">
          <cell r="J33"/>
        </row>
        <row r="34">
          <cell r="J34"/>
        </row>
        <row r="40">
          <cell r="J40" t="str">
            <v xml:space="preserve">De la entidad, seccional, despachos a nivel local o municipal </v>
          </cell>
        </row>
        <row r="41">
          <cell r="J41"/>
        </row>
        <row r="42">
          <cell r="J42" t="str">
            <v>Incumplimiento del 40% de los indicadores del proceso</v>
          </cell>
        </row>
        <row r="50">
          <cell r="J50" t="str">
            <v xml:space="preserve">De la entidad y sector justicia a nivel nacional </v>
          </cell>
        </row>
        <row r="51">
          <cell r="J51"/>
        </row>
        <row r="52">
          <cell r="J52"/>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baseColWidth="10" defaultColWidth="11.42578125" defaultRowHeight="15"/>
  <sheetData>
    <row r="2" spans="2:10" ht="18.75">
      <c r="B2" s="278" t="s">
        <v>20</v>
      </c>
      <c r="C2" s="278"/>
      <c r="D2" s="278"/>
      <c r="E2" s="278"/>
      <c r="F2" s="278"/>
      <c r="G2" s="278"/>
      <c r="H2" s="278"/>
      <c r="I2" s="278"/>
      <c r="J2" s="278"/>
    </row>
    <row r="3" spans="2:10" ht="15.75" thickBot="1"/>
    <row r="4" spans="2:10">
      <c r="B4" s="279" t="s">
        <v>21</v>
      </c>
      <c r="C4" s="280"/>
      <c r="D4" s="280"/>
      <c r="E4" s="280"/>
      <c r="F4" s="280"/>
      <c r="G4" s="280"/>
      <c r="H4" s="280"/>
      <c r="I4" s="280"/>
      <c r="J4" s="281"/>
    </row>
    <row r="5" spans="2:10">
      <c r="B5" s="282"/>
      <c r="C5" s="283"/>
      <c r="D5" s="283"/>
      <c r="E5" s="283"/>
      <c r="F5" s="283"/>
      <c r="G5" s="283"/>
      <c r="H5" s="283"/>
      <c r="I5" s="283"/>
      <c r="J5" s="284"/>
    </row>
    <row r="6" spans="2:10">
      <c r="B6" s="282"/>
      <c r="C6" s="283"/>
      <c r="D6" s="283"/>
      <c r="E6" s="283"/>
      <c r="F6" s="283"/>
      <c r="G6" s="283"/>
      <c r="H6" s="283"/>
      <c r="I6" s="283"/>
      <c r="J6" s="284"/>
    </row>
    <row r="7" spans="2:10" ht="15.75" thickBot="1">
      <c r="B7" s="285"/>
      <c r="C7" s="286"/>
      <c r="D7" s="286"/>
      <c r="E7" s="286"/>
      <c r="F7" s="286"/>
      <c r="G7" s="286"/>
      <c r="H7" s="286"/>
      <c r="I7" s="286"/>
      <c r="J7" s="287"/>
    </row>
    <row r="8" spans="2:10" ht="15.75" thickBot="1"/>
    <row r="9" spans="2:10">
      <c r="B9" s="279" t="s">
        <v>22</v>
      </c>
      <c r="C9" s="280"/>
      <c r="D9" s="280"/>
      <c r="E9" s="280"/>
      <c r="F9" s="280"/>
      <c r="G9" s="280"/>
      <c r="H9" s="280"/>
      <c r="I9" s="280"/>
      <c r="J9" s="281"/>
    </row>
    <row r="10" spans="2:10">
      <c r="B10" s="282"/>
      <c r="C10" s="283"/>
      <c r="D10" s="283"/>
      <c r="E10" s="283"/>
      <c r="F10" s="283"/>
      <c r="G10" s="283"/>
      <c r="H10" s="283"/>
      <c r="I10" s="283"/>
      <c r="J10" s="284"/>
    </row>
    <row r="11" spans="2:10">
      <c r="B11" s="282"/>
      <c r="C11" s="283"/>
      <c r="D11" s="283"/>
      <c r="E11" s="283"/>
      <c r="F11" s="283"/>
      <c r="G11" s="283"/>
      <c r="H11" s="283"/>
      <c r="I11" s="283"/>
      <c r="J11" s="284"/>
    </row>
    <row r="12" spans="2:10">
      <c r="B12" s="282"/>
      <c r="C12" s="283"/>
      <c r="D12" s="283"/>
      <c r="E12" s="283"/>
      <c r="F12" s="283"/>
      <c r="G12" s="283"/>
      <c r="H12" s="283"/>
      <c r="I12" s="283"/>
      <c r="J12" s="284"/>
    </row>
    <row r="13" spans="2:10">
      <c r="B13" s="282"/>
      <c r="C13" s="283"/>
      <c r="D13" s="283"/>
      <c r="E13" s="283"/>
      <c r="F13" s="283"/>
      <c r="G13" s="283"/>
      <c r="H13" s="283"/>
      <c r="I13" s="283"/>
      <c r="J13" s="284"/>
    </row>
    <row r="14" spans="2:10">
      <c r="B14" s="282"/>
      <c r="C14" s="283"/>
      <c r="D14" s="283"/>
      <c r="E14" s="283"/>
      <c r="F14" s="283"/>
      <c r="G14" s="283"/>
      <c r="H14" s="283"/>
      <c r="I14" s="283"/>
      <c r="J14" s="284"/>
    </row>
    <row r="15" spans="2:10" ht="15.75" thickBot="1">
      <c r="B15" s="285"/>
      <c r="C15" s="286"/>
      <c r="D15" s="286"/>
      <c r="E15" s="286"/>
      <c r="F15" s="286"/>
      <c r="G15" s="286"/>
      <c r="H15" s="286"/>
      <c r="I15" s="286"/>
      <c r="J15" s="287"/>
    </row>
    <row r="16" spans="2:10" ht="15.75" thickBot="1"/>
    <row r="17" spans="2:10">
      <c r="B17" s="279" t="s">
        <v>23</v>
      </c>
      <c r="C17" s="280"/>
      <c r="D17" s="280"/>
      <c r="E17" s="280"/>
      <c r="F17" s="280"/>
      <c r="G17" s="280"/>
      <c r="H17" s="280"/>
      <c r="I17" s="280"/>
      <c r="J17" s="281"/>
    </row>
    <row r="18" spans="2:10">
      <c r="B18" s="282"/>
      <c r="C18" s="283"/>
      <c r="D18" s="283"/>
      <c r="E18" s="283"/>
      <c r="F18" s="283"/>
      <c r="G18" s="283"/>
      <c r="H18" s="283"/>
      <c r="I18" s="283"/>
      <c r="J18" s="284"/>
    </row>
    <row r="19" spans="2:10">
      <c r="B19" s="282"/>
      <c r="C19" s="283"/>
      <c r="D19" s="283"/>
      <c r="E19" s="283"/>
      <c r="F19" s="283"/>
      <c r="G19" s="283"/>
      <c r="H19" s="283"/>
      <c r="I19" s="283"/>
      <c r="J19" s="284"/>
    </row>
    <row r="20" spans="2:10" ht="15.75" thickBot="1">
      <c r="B20" s="285"/>
      <c r="C20" s="286"/>
      <c r="D20" s="286"/>
      <c r="E20" s="286"/>
      <c r="F20" s="286"/>
      <c r="G20" s="286"/>
      <c r="H20" s="286"/>
      <c r="I20" s="286"/>
      <c r="J20" s="287"/>
    </row>
    <row r="21" spans="2:10" ht="15.75" thickBot="1"/>
    <row r="22" spans="2:10">
      <c r="B22" s="279" t="s">
        <v>24</v>
      </c>
      <c r="C22" s="280"/>
      <c r="D22" s="280"/>
      <c r="E22" s="280"/>
      <c r="F22" s="280"/>
      <c r="G22" s="280"/>
      <c r="H22" s="280"/>
      <c r="I22" s="280"/>
      <c r="J22" s="281"/>
    </row>
    <row r="23" spans="2:10">
      <c r="B23" s="282"/>
      <c r="C23" s="283"/>
      <c r="D23" s="283"/>
      <c r="E23" s="283"/>
      <c r="F23" s="283"/>
      <c r="G23" s="283"/>
      <c r="H23" s="283"/>
      <c r="I23" s="283"/>
      <c r="J23" s="284"/>
    </row>
    <row r="24" spans="2:10">
      <c r="B24" s="282"/>
      <c r="C24" s="283"/>
      <c r="D24" s="283"/>
      <c r="E24" s="283"/>
      <c r="F24" s="283"/>
      <c r="G24" s="283"/>
      <c r="H24" s="283"/>
      <c r="I24" s="283"/>
      <c r="J24" s="284"/>
    </row>
    <row r="25" spans="2:10">
      <c r="B25" s="282"/>
      <c r="C25" s="283"/>
      <c r="D25" s="283"/>
      <c r="E25" s="283"/>
      <c r="F25" s="283"/>
      <c r="G25" s="283"/>
      <c r="H25" s="283"/>
      <c r="I25" s="283"/>
      <c r="J25" s="284"/>
    </row>
    <row r="26" spans="2:10">
      <c r="B26" s="282"/>
      <c r="C26" s="283"/>
      <c r="D26" s="283"/>
      <c r="E26" s="283"/>
      <c r="F26" s="283"/>
      <c r="G26" s="283"/>
      <c r="H26" s="283"/>
      <c r="I26" s="283"/>
      <c r="J26" s="284"/>
    </row>
    <row r="27" spans="2:10">
      <c r="B27" s="282"/>
      <c r="C27" s="283"/>
      <c r="D27" s="283"/>
      <c r="E27" s="283"/>
      <c r="F27" s="283"/>
      <c r="G27" s="283"/>
      <c r="H27" s="283"/>
      <c r="I27" s="283"/>
      <c r="J27" s="284"/>
    </row>
    <row r="28" spans="2:10">
      <c r="B28" s="282"/>
      <c r="C28" s="283"/>
      <c r="D28" s="283"/>
      <c r="E28" s="283"/>
      <c r="F28" s="283"/>
      <c r="G28" s="283"/>
      <c r="H28" s="283"/>
      <c r="I28" s="283"/>
      <c r="J28" s="284"/>
    </row>
    <row r="29" spans="2:10">
      <c r="B29" s="282"/>
      <c r="C29" s="283"/>
      <c r="D29" s="283"/>
      <c r="E29" s="283"/>
      <c r="F29" s="283"/>
      <c r="G29" s="283"/>
      <c r="H29" s="283"/>
      <c r="I29" s="283"/>
      <c r="J29" s="284"/>
    </row>
    <row r="30" spans="2:10" ht="15.75" thickBot="1">
      <c r="B30" s="285"/>
      <c r="C30" s="286"/>
      <c r="D30" s="286"/>
      <c r="E30" s="286"/>
      <c r="F30" s="286"/>
      <c r="G30" s="286"/>
      <c r="H30" s="286"/>
      <c r="I30" s="286"/>
      <c r="J30" s="287"/>
    </row>
  </sheetData>
  <mergeCells count="5">
    <mergeCell ref="B2:J2"/>
    <mergeCell ref="B4:J7"/>
    <mergeCell ref="B9:J15"/>
    <mergeCell ref="B17:J20"/>
    <mergeCell ref="B22: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69" zoomScaleNormal="69" workbookViewId="0">
      <selection activeCell="B14" sqref="B14:I14"/>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90"/>
      <c r="B1" s="290"/>
      <c r="C1" s="290"/>
      <c r="D1" s="290"/>
      <c r="E1" s="290"/>
      <c r="F1" s="290"/>
    </row>
    <row r="5" spans="1:9">
      <c r="D5" s="15"/>
      <c r="E5" s="15"/>
      <c r="F5" s="15"/>
      <c r="G5" s="15"/>
      <c r="H5" s="15"/>
    </row>
    <row r="6" spans="1:9">
      <c r="D6" s="15"/>
      <c r="E6" s="15"/>
      <c r="F6" s="15"/>
      <c r="G6" s="15"/>
      <c r="H6" s="15"/>
    </row>
    <row r="7" spans="1:9" ht="33.75">
      <c r="A7" s="291" t="s">
        <v>0</v>
      </c>
      <c r="B7" s="291"/>
      <c r="C7" s="291"/>
      <c r="D7" s="291"/>
      <c r="E7" s="291"/>
      <c r="F7" s="291"/>
      <c r="G7" s="291"/>
      <c r="H7" s="291"/>
      <c r="I7" s="291"/>
    </row>
    <row r="9" spans="1:9" s="7" customFormat="1" ht="81.75" customHeight="1">
      <c r="A9" s="8" t="s">
        <v>1</v>
      </c>
      <c r="B9" s="292" t="s">
        <v>445</v>
      </c>
      <c r="C9" s="292"/>
      <c r="D9" s="292"/>
      <c r="E9" s="292"/>
      <c r="F9" s="292"/>
      <c r="G9" s="292"/>
      <c r="H9" s="292"/>
      <c r="I9" s="292"/>
    </row>
    <row r="10" spans="1:9" s="7" customFormat="1" ht="16.899999999999999" customHeight="1">
      <c r="A10" s="13"/>
      <c r="B10" s="14"/>
      <c r="C10" s="14"/>
      <c r="D10" s="13"/>
      <c r="E10" s="12"/>
    </row>
    <row r="11" spans="1:9" s="7" customFormat="1" ht="84" customHeight="1">
      <c r="A11" s="8" t="s">
        <v>2</v>
      </c>
      <c r="B11" s="9" t="s">
        <v>3</v>
      </c>
      <c r="C11" s="289" t="s">
        <v>451</v>
      </c>
      <c r="D11" s="289"/>
      <c r="E11" s="289"/>
      <c r="F11" s="289"/>
      <c r="G11" s="289"/>
      <c r="H11" s="289"/>
      <c r="I11" s="289"/>
    </row>
    <row r="12" spans="1:9" ht="32.25" customHeight="1">
      <c r="A12" s="11"/>
    </row>
    <row r="13" spans="1:9" ht="32.25" customHeight="1">
      <c r="A13" s="10" t="s">
        <v>5</v>
      </c>
      <c r="B13" s="289"/>
      <c r="C13" s="289"/>
      <c r="D13" s="289"/>
      <c r="E13" s="289"/>
      <c r="F13" s="289"/>
      <c r="G13" s="289"/>
      <c r="H13" s="289"/>
      <c r="I13" s="289"/>
    </row>
    <row r="14" spans="1:9" s="7" customFormat="1" ht="69" customHeight="1">
      <c r="A14" s="10" t="s">
        <v>7</v>
      </c>
      <c r="B14" s="289" t="s">
        <v>6</v>
      </c>
      <c r="C14" s="289"/>
      <c r="D14" s="289"/>
      <c r="E14" s="289"/>
      <c r="F14" s="289"/>
      <c r="G14" s="289"/>
      <c r="H14" s="289"/>
      <c r="I14" s="289"/>
    </row>
    <row r="15" spans="1:9" s="7" customFormat="1" ht="54" customHeight="1">
      <c r="A15" s="10" t="s">
        <v>8</v>
      </c>
      <c r="B15" s="289"/>
      <c r="C15" s="289"/>
      <c r="D15" s="289"/>
      <c r="E15" s="289"/>
      <c r="F15" s="289"/>
      <c r="G15" s="289"/>
      <c r="H15" s="289"/>
      <c r="I15" s="289"/>
    </row>
    <row r="16" spans="1:9" s="7" customFormat="1" ht="54" customHeight="1">
      <c r="A16" s="8" t="s">
        <v>9</v>
      </c>
      <c r="B16" s="289"/>
      <c r="C16" s="289"/>
      <c r="D16" s="289"/>
      <c r="E16" s="289"/>
      <c r="F16" s="289"/>
      <c r="G16" s="289"/>
      <c r="H16" s="289"/>
      <c r="I16" s="289"/>
    </row>
    <row r="18" spans="1:9" s="7" customFormat="1" ht="54.75" customHeight="1">
      <c r="A18" s="8" t="s">
        <v>10</v>
      </c>
      <c r="B18" s="288" t="s">
        <v>452</v>
      </c>
      <c r="C18" s="288"/>
      <c r="D18" s="288"/>
      <c r="E18" s="288"/>
      <c r="F18" s="288"/>
      <c r="G18" s="288"/>
      <c r="H18" s="288"/>
      <c r="I18" s="288"/>
    </row>
    <row r="20" spans="1:9" ht="15.75" thickBot="1"/>
    <row r="21" spans="1:9">
      <c r="B21" s="218" t="s">
        <v>11</v>
      </c>
      <c r="C21" s="219" t="s">
        <v>12</v>
      </c>
      <c r="D21" s="219" t="s">
        <v>13</v>
      </c>
      <c r="E21" s="219" t="s">
        <v>14</v>
      </c>
    </row>
    <row r="22" spans="1:9" ht="15.75" thickBot="1">
      <c r="B22" s="220" t="s">
        <v>15</v>
      </c>
      <c r="C22" s="221" t="s">
        <v>16</v>
      </c>
      <c r="D22" s="221" t="s">
        <v>17</v>
      </c>
      <c r="E22" s="221" t="s">
        <v>18</v>
      </c>
    </row>
    <row r="23" spans="1:9">
      <c r="B23" s="222" t="s">
        <v>19</v>
      </c>
      <c r="C23" s="223" t="s">
        <v>10</v>
      </c>
      <c r="D23" s="223" t="s">
        <v>10</v>
      </c>
      <c r="E23" s="223" t="s">
        <v>10</v>
      </c>
    </row>
    <row r="24" spans="1:9">
      <c r="B24" s="220">
        <v>1</v>
      </c>
      <c r="C24" s="224">
        <v>45243</v>
      </c>
      <c r="D24" s="224">
        <v>45272</v>
      </c>
      <c r="E24" s="224">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topLeftCell="A8" zoomScale="82" zoomScaleNormal="82" workbookViewId="0">
      <selection activeCell="E12" sqref="E12"/>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0.099999999999994" customHeight="1">
      <c r="A1" s="164"/>
      <c r="B1" s="293" t="s">
        <v>25</v>
      </c>
      <c r="C1" s="293"/>
      <c r="D1" s="293"/>
      <c r="E1" s="164"/>
      <c r="F1" s="165"/>
      <c r="G1" s="165"/>
      <c r="H1" s="165"/>
    </row>
    <row r="2" spans="1:8" ht="54.75" customHeight="1">
      <c r="A2" s="167" t="s">
        <v>26</v>
      </c>
      <c r="B2" s="294" t="s">
        <v>453</v>
      </c>
      <c r="C2" s="295"/>
      <c r="D2" s="168" t="s">
        <v>27</v>
      </c>
      <c r="E2" s="169" t="s">
        <v>454</v>
      </c>
    </row>
    <row r="3" spans="1:8" ht="16.7" customHeight="1">
      <c r="A3" s="170"/>
      <c r="B3" s="171"/>
      <c r="C3" s="171"/>
      <c r="D3" s="172"/>
      <c r="E3" s="171"/>
    </row>
    <row r="4" spans="1:8" ht="54.75" customHeight="1">
      <c r="A4" s="167" t="s">
        <v>28</v>
      </c>
      <c r="B4" s="296" t="s">
        <v>453</v>
      </c>
      <c r="C4" s="297"/>
      <c r="D4" s="297"/>
      <c r="E4" s="297"/>
    </row>
    <row r="5" spans="1:8" ht="13.35" customHeight="1">
      <c r="A5" s="173"/>
      <c r="B5" s="174"/>
      <c r="D5" s="172"/>
      <c r="E5" s="172"/>
    </row>
    <row r="6" spans="1:8" ht="21" customHeight="1">
      <c r="A6" s="298" t="s">
        <v>29</v>
      </c>
      <c r="B6" s="299" t="s">
        <v>30</v>
      </c>
      <c r="C6" s="299"/>
      <c r="D6" s="299" t="s">
        <v>31</v>
      </c>
      <c r="E6" s="299"/>
    </row>
    <row r="7" spans="1:8" ht="115.5" customHeight="1">
      <c r="A7" s="298"/>
      <c r="B7" s="300" t="s">
        <v>455</v>
      </c>
      <c r="C7" s="301"/>
      <c r="D7" s="302" t="s">
        <v>33</v>
      </c>
      <c r="E7" s="302"/>
    </row>
    <row r="8" spans="1:8" ht="21" customHeight="1">
      <c r="A8" s="173"/>
      <c r="B8" s="174"/>
      <c r="D8" s="172"/>
      <c r="E8" s="172"/>
    </row>
    <row r="9" spans="1:8" ht="20.100000000000001" customHeight="1">
      <c r="A9" s="304" t="s">
        <v>34</v>
      </c>
      <c r="B9" s="304"/>
      <c r="C9" s="304"/>
      <c r="D9" s="304"/>
      <c r="E9" s="304"/>
    </row>
    <row r="10" spans="1:8" ht="20.100000000000001" customHeight="1">
      <c r="A10" s="175" t="s">
        <v>35</v>
      </c>
      <c r="B10" s="175" t="s">
        <v>36</v>
      </c>
      <c r="C10" s="175" t="s">
        <v>37</v>
      </c>
      <c r="D10" s="175" t="s">
        <v>38</v>
      </c>
      <c r="E10" s="175" t="s">
        <v>39</v>
      </c>
    </row>
    <row r="11" spans="1:8" s="179" customFormat="1" ht="118.5" customHeight="1">
      <c r="A11" s="305" t="s">
        <v>40</v>
      </c>
      <c r="B11" s="176">
        <v>1</v>
      </c>
      <c r="C11" s="177" t="s">
        <v>41</v>
      </c>
      <c r="D11" s="178">
        <v>1</v>
      </c>
      <c r="E11" s="177" t="s">
        <v>484</v>
      </c>
    </row>
    <row r="12" spans="1:8" s="179" customFormat="1" ht="113.25" customHeight="1">
      <c r="A12" s="305"/>
      <c r="B12" s="176">
        <v>2</v>
      </c>
      <c r="C12" s="177" t="s">
        <v>42</v>
      </c>
      <c r="D12" s="178"/>
      <c r="E12" s="177"/>
    </row>
    <row r="13" spans="1:8" ht="80.099999999999994" customHeight="1">
      <c r="A13" s="306" t="s">
        <v>43</v>
      </c>
      <c r="B13" s="180">
        <v>3</v>
      </c>
      <c r="C13" s="181" t="s">
        <v>44</v>
      </c>
      <c r="D13" s="180">
        <v>2</v>
      </c>
      <c r="E13" s="181" t="s">
        <v>45</v>
      </c>
    </row>
    <row r="14" spans="1:8" ht="80.099999999999994" customHeight="1">
      <c r="A14" s="306"/>
      <c r="B14" s="180">
        <v>4</v>
      </c>
      <c r="C14" s="181" t="s">
        <v>46</v>
      </c>
      <c r="D14" s="180"/>
      <c r="E14" s="181"/>
    </row>
    <row r="15" spans="1:8" ht="80.099999999999994" customHeight="1">
      <c r="A15" s="306"/>
      <c r="B15" s="180">
        <v>5</v>
      </c>
      <c r="C15" s="181" t="s">
        <v>47</v>
      </c>
      <c r="D15" s="180"/>
      <c r="E15" s="181"/>
    </row>
    <row r="16" spans="1:8" ht="80.099999999999994" customHeight="1">
      <c r="A16" s="303" t="s">
        <v>48</v>
      </c>
      <c r="B16" s="180">
        <v>6</v>
      </c>
      <c r="C16" s="181" t="s">
        <v>49</v>
      </c>
      <c r="D16" s="180">
        <v>3</v>
      </c>
      <c r="E16" s="177" t="s">
        <v>50</v>
      </c>
    </row>
    <row r="17" spans="1:10" ht="80.099999999999994" customHeight="1">
      <c r="A17" s="303"/>
      <c r="B17" s="180">
        <v>7</v>
      </c>
      <c r="C17" s="181" t="s">
        <v>51</v>
      </c>
      <c r="D17" s="180">
        <v>4</v>
      </c>
      <c r="E17" s="177" t="s">
        <v>52</v>
      </c>
    </row>
    <row r="18" spans="1:10" ht="80.099999999999994" customHeight="1">
      <c r="A18" s="303"/>
      <c r="B18" s="180">
        <v>8</v>
      </c>
      <c r="C18" s="181" t="s">
        <v>53</v>
      </c>
      <c r="D18" s="180"/>
      <c r="E18" s="182"/>
    </row>
    <row r="19" spans="1:10" ht="80.099999999999994" customHeight="1">
      <c r="A19" s="303"/>
      <c r="B19" s="180">
        <v>9</v>
      </c>
      <c r="C19" s="181" t="s">
        <v>54</v>
      </c>
      <c r="D19" s="180"/>
      <c r="E19" s="181"/>
    </row>
    <row r="20" spans="1:10" ht="80.099999999999994" customHeight="1">
      <c r="A20" s="303"/>
      <c r="B20" s="180">
        <v>10</v>
      </c>
      <c r="C20" s="181" t="s">
        <v>55</v>
      </c>
      <c r="D20" s="180"/>
      <c r="E20" s="177"/>
      <c r="J20" s="183"/>
    </row>
    <row r="21" spans="1:10" ht="80.099999999999994" customHeight="1">
      <c r="A21" s="303"/>
      <c r="B21" s="180">
        <v>11</v>
      </c>
      <c r="C21" s="181" t="s">
        <v>56</v>
      </c>
      <c r="D21" s="180"/>
      <c r="E21" s="181"/>
      <c r="J21" s="183"/>
    </row>
    <row r="22" spans="1:10" ht="80.099999999999994" customHeight="1">
      <c r="A22" s="303"/>
      <c r="B22" s="180">
        <v>12</v>
      </c>
      <c r="C22" s="181" t="s">
        <v>57</v>
      </c>
      <c r="D22" s="180"/>
      <c r="E22" s="181"/>
      <c r="J22" s="183"/>
    </row>
    <row r="23" spans="1:10" ht="80.099999999999994" customHeight="1">
      <c r="A23" s="303" t="s">
        <v>58</v>
      </c>
      <c r="B23" s="180">
        <v>13</v>
      </c>
      <c r="C23" s="177" t="s">
        <v>59</v>
      </c>
      <c r="D23" s="176">
        <v>5</v>
      </c>
      <c r="E23" s="177" t="s">
        <v>60</v>
      </c>
    </row>
    <row r="24" spans="1:10" ht="80.099999999999994" customHeight="1">
      <c r="A24" s="303"/>
      <c r="B24" s="180">
        <v>14</v>
      </c>
      <c r="C24" s="177" t="s">
        <v>61</v>
      </c>
      <c r="D24" s="176">
        <v>6</v>
      </c>
      <c r="E24" s="177" t="s">
        <v>62</v>
      </c>
    </row>
    <row r="25" spans="1:10" ht="80.099999999999994" customHeight="1">
      <c r="A25" s="303"/>
      <c r="B25" s="180">
        <v>15</v>
      </c>
      <c r="C25" s="177" t="s">
        <v>63</v>
      </c>
      <c r="D25" s="176">
        <v>7</v>
      </c>
      <c r="E25" s="177" t="s">
        <v>64</v>
      </c>
    </row>
    <row r="26" spans="1:10" ht="80.099999999999994" customHeight="1">
      <c r="A26" s="303"/>
      <c r="B26" s="180">
        <v>16</v>
      </c>
      <c r="C26" s="177" t="s">
        <v>65</v>
      </c>
      <c r="D26" s="176"/>
      <c r="E26" s="177"/>
    </row>
    <row r="27" spans="1:10" ht="174.6" customHeight="1">
      <c r="A27" s="184" t="s">
        <v>66</v>
      </c>
      <c r="B27" s="180">
        <v>17</v>
      </c>
      <c r="C27" s="177" t="s">
        <v>67</v>
      </c>
      <c r="D27" s="176">
        <v>8</v>
      </c>
      <c r="E27" s="177" t="s">
        <v>68</v>
      </c>
    </row>
    <row r="28" spans="1:10" ht="48.75" customHeight="1">
      <c r="A28" s="303" t="s">
        <v>69</v>
      </c>
      <c r="B28" s="180">
        <v>18</v>
      </c>
      <c r="C28" s="185" t="s">
        <v>70</v>
      </c>
      <c r="D28" s="180"/>
      <c r="E28" s="181"/>
    </row>
    <row r="29" spans="1:10" ht="87" customHeight="1">
      <c r="A29" s="303"/>
      <c r="B29" s="180">
        <v>19</v>
      </c>
      <c r="C29" s="185" t="s">
        <v>71</v>
      </c>
      <c r="D29" s="180"/>
      <c r="E29" s="181"/>
    </row>
    <row r="30" spans="1:10" ht="20.100000000000001" customHeight="1">
      <c r="A30" s="304" t="s">
        <v>72</v>
      </c>
      <c r="B30" s="304"/>
      <c r="C30" s="304"/>
      <c r="D30" s="304"/>
      <c r="E30" s="304"/>
    </row>
    <row r="31" spans="1:10" ht="20.100000000000001" customHeight="1">
      <c r="A31" s="175" t="s">
        <v>35</v>
      </c>
      <c r="B31" s="175" t="s">
        <v>36</v>
      </c>
      <c r="C31" s="175" t="s">
        <v>73</v>
      </c>
      <c r="D31" s="175" t="s">
        <v>38</v>
      </c>
      <c r="E31" s="175" t="s">
        <v>74</v>
      </c>
    </row>
    <row r="32" spans="1:10" ht="98.45" customHeight="1">
      <c r="A32" s="303" t="s">
        <v>75</v>
      </c>
      <c r="B32" s="176">
        <v>1</v>
      </c>
      <c r="C32" s="177" t="s">
        <v>76</v>
      </c>
      <c r="D32" s="176">
        <v>1</v>
      </c>
      <c r="E32" s="177" t="s">
        <v>77</v>
      </c>
    </row>
    <row r="33" spans="1:5" ht="81" customHeight="1">
      <c r="A33" s="303"/>
      <c r="B33" s="176">
        <v>2</v>
      </c>
      <c r="C33" s="177" t="s">
        <v>78</v>
      </c>
      <c r="D33" s="176">
        <v>2</v>
      </c>
      <c r="E33" s="177" t="s">
        <v>79</v>
      </c>
    </row>
    <row r="34" spans="1:5" ht="92.1" customHeight="1">
      <c r="A34" s="303"/>
      <c r="B34" s="176"/>
      <c r="C34" s="177"/>
      <c r="D34" s="176">
        <v>3</v>
      </c>
      <c r="E34" s="177" t="s">
        <v>80</v>
      </c>
    </row>
    <row r="35" spans="1:5" ht="68.25" customHeight="1">
      <c r="A35" s="303"/>
      <c r="B35" s="176"/>
      <c r="C35" s="177"/>
      <c r="D35" s="176">
        <v>4</v>
      </c>
      <c r="E35" s="177" t="s">
        <v>81</v>
      </c>
    </row>
    <row r="36" spans="1:5" ht="68.25" customHeight="1">
      <c r="A36" s="303"/>
      <c r="B36" s="176"/>
      <c r="C36" s="179"/>
      <c r="D36" s="176">
        <v>5</v>
      </c>
      <c r="E36" s="177" t="s">
        <v>82</v>
      </c>
    </row>
    <row r="37" spans="1:5" ht="41.45" customHeight="1">
      <c r="A37" s="303"/>
      <c r="B37" s="176"/>
      <c r="C37" s="185"/>
      <c r="D37" s="176">
        <v>6</v>
      </c>
      <c r="E37" s="177" t="s">
        <v>83</v>
      </c>
    </row>
    <row r="38" spans="1:5" ht="49.5" customHeight="1">
      <c r="A38" s="303"/>
      <c r="B38" s="176"/>
      <c r="C38" s="185"/>
      <c r="D38" s="176">
        <v>7</v>
      </c>
      <c r="E38" s="185" t="s">
        <v>84</v>
      </c>
    </row>
    <row r="39" spans="1:5" ht="49.5" customHeight="1">
      <c r="A39" s="303" t="s">
        <v>85</v>
      </c>
      <c r="B39" s="176">
        <v>3</v>
      </c>
      <c r="C39" s="185" t="s">
        <v>86</v>
      </c>
      <c r="D39" s="176">
        <v>8</v>
      </c>
      <c r="E39" s="185" t="s">
        <v>87</v>
      </c>
    </row>
    <row r="40" spans="1:5" ht="49.5" customHeight="1">
      <c r="A40" s="303"/>
      <c r="B40" s="176"/>
      <c r="C40" s="185"/>
      <c r="D40" s="176">
        <v>9</v>
      </c>
      <c r="E40" s="185" t="s">
        <v>88</v>
      </c>
    </row>
    <row r="41" spans="1:5" s="186" customFormat="1" ht="68.25" customHeight="1">
      <c r="A41" s="303"/>
      <c r="B41" s="176"/>
      <c r="C41" s="185"/>
      <c r="D41" s="176">
        <v>10</v>
      </c>
      <c r="E41" s="185" t="s">
        <v>89</v>
      </c>
    </row>
    <row r="42" spans="1:5" s="186" customFormat="1" ht="78.75" customHeight="1">
      <c r="A42" s="303"/>
      <c r="B42" s="176"/>
      <c r="C42" s="187"/>
      <c r="D42" s="176">
        <v>11</v>
      </c>
      <c r="E42" s="185" t="s">
        <v>90</v>
      </c>
    </row>
    <row r="43" spans="1:5" s="186" customFormat="1" ht="42.75">
      <c r="A43" s="303" t="s">
        <v>91</v>
      </c>
      <c r="B43" s="176">
        <v>4</v>
      </c>
      <c r="C43" s="177" t="s">
        <v>92</v>
      </c>
      <c r="D43" s="176">
        <v>12</v>
      </c>
      <c r="E43" s="188" t="s">
        <v>93</v>
      </c>
    </row>
    <row r="44" spans="1:5" s="186" customFormat="1" ht="55.5" customHeight="1">
      <c r="A44" s="303"/>
      <c r="B44" s="176">
        <v>5</v>
      </c>
      <c r="C44" s="177" t="s">
        <v>94</v>
      </c>
      <c r="D44" s="176"/>
      <c r="E44" s="177"/>
    </row>
    <row r="45" spans="1:5" s="186" customFormat="1" ht="42.75">
      <c r="A45" s="303"/>
      <c r="B45" s="176">
        <v>6</v>
      </c>
      <c r="C45" s="177" t="s">
        <v>95</v>
      </c>
      <c r="D45" s="176">
        <v>13</v>
      </c>
      <c r="E45" s="177" t="s">
        <v>96</v>
      </c>
    </row>
    <row r="46" spans="1:5" s="186" customFormat="1" ht="61.5" customHeight="1">
      <c r="A46" s="303"/>
      <c r="B46" s="176">
        <v>7</v>
      </c>
      <c r="C46" s="177" t="s">
        <v>97</v>
      </c>
      <c r="D46" s="176">
        <v>14</v>
      </c>
      <c r="E46" s="177" t="s">
        <v>98</v>
      </c>
    </row>
    <row r="47" spans="1:5" ht="71.25" customHeight="1">
      <c r="A47" s="303"/>
      <c r="B47" s="176">
        <v>8</v>
      </c>
      <c r="C47" s="188" t="s">
        <v>99</v>
      </c>
      <c r="D47" s="176">
        <v>15</v>
      </c>
      <c r="E47" s="177" t="s">
        <v>100</v>
      </c>
    </row>
    <row r="48" spans="1:5" ht="105" customHeight="1">
      <c r="A48" s="303"/>
      <c r="B48" s="176">
        <v>9</v>
      </c>
      <c r="C48" s="177" t="s">
        <v>101</v>
      </c>
      <c r="D48" s="176">
        <v>16</v>
      </c>
      <c r="E48" s="177" t="s">
        <v>102</v>
      </c>
    </row>
    <row r="49" spans="1:5" ht="75.599999999999994" customHeight="1">
      <c r="A49" s="303" t="s">
        <v>103</v>
      </c>
      <c r="B49" s="176">
        <v>10</v>
      </c>
      <c r="C49" s="177" t="s">
        <v>104</v>
      </c>
      <c r="D49" s="176">
        <v>17</v>
      </c>
      <c r="E49" s="177" t="s">
        <v>105</v>
      </c>
    </row>
    <row r="50" spans="1:5" ht="62.45" customHeight="1">
      <c r="A50" s="303"/>
      <c r="B50" s="176">
        <v>11</v>
      </c>
      <c r="C50" s="177" t="s">
        <v>106</v>
      </c>
      <c r="D50" s="178">
        <v>18</v>
      </c>
      <c r="E50" s="177" t="s">
        <v>107</v>
      </c>
    </row>
    <row r="51" spans="1:5" ht="28.5">
      <c r="A51" s="303"/>
      <c r="B51" s="176">
        <v>12</v>
      </c>
      <c r="C51" s="177" t="s">
        <v>108</v>
      </c>
      <c r="D51" s="178">
        <v>19</v>
      </c>
      <c r="E51" s="177" t="s">
        <v>109</v>
      </c>
    </row>
    <row r="52" spans="1:5" ht="57">
      <c r="A52" s="303" t="s">
        <v>110</v>
      </c>
      <c r="B52" s="176">
        <v>13</v>
      </c>
      <c r="C52" s="177" t="s">
        <v>111</v>
      </c>
      <c r="D52" s="178">
        <v>20</v>
      </c>
      <c r="E52" s="188" t="s">
        <v>112</v>
      </c>
    </row>
    <row r="53" spans="1:5" ht="28.5">
      <c r="A53" s="303"/>
      <c r="B53" s="176">
        <v>14</v>
      </c>
      <c r="C53" s="177" t="s">
        <v>113</v>
      </c>
      <c r="D53" s="178">
        <v>21</v>
      </c>
      <c r="E53" s="188" t="s">
        <v>114</v>
      </c>
    </row>
    <row r="54" spans="1:5" ht="71.25">
      <c r="A54" s="303"/>
      <c r="B54" s="176">
        <v>15</v>
      </c>
      <c r="C54" s="177" t="s">
        <v>115</v>
      </c>
      <c r="D54" s="178"/>
      <c r="E54" s="188"/>
    </row>
    <row r="55" spans="1:5" ht="28.5">
      <c r="A55" s="303"/>
      <c r="B55" s="176">
        <v>16</v>
      </c>
      <c r="C55" s="177" t="s">
        <v>116</v>
      </c>
      <c r="D55" s="178"/>
      <c r="E55" s="188"/>
    </row>
    <row r="56" spans="1:5">
      <c r="A56" s="303"/>
      <c r="B56" s="176">
        <v>17</v>
      </c>
      <c r="C56" s="177" t="s">
        <v>117</v>
      </c>
      <c r="D56" s="178"/>
      <c r="E56" s="188"/>
    </row>
    <row r="57" spans="1:5" ht="28.5">
      <c r="A57" s="303"/>
      <c r="B57" s="176">
        <v>18</v>
      </c>
      <c r="C57" s="177" t="s">
        <v>118</v>
      </c>
      <c r="D57" s="178"/>
      <c r="E57" s="188"/>
    </row>
    <row r="58" spans="1:5">
      <c r="A58" s="303"/>
      <c r="B58" s="176">
        <v>19</v>
      </c>
      <c r="C58" s="177" t="s">
        <v>119</v>
      </c>
      <c r="D58" s="178"/>
      <c r="E58" s="188"/>
    </row>
    <row r="59" spans="1:5" ht="28.5">
      <c r="A59" s="303"/>
      <c r="B59" s="176">
        <v>20</v>
      </c>
      <c r="C59" s="177" t="s">
        <v>120</v>
      </c>
      <c r="D59" s="178"/>
      <c r="E59" s="188"/>
    </row>
    <row r="60" spans="1:5" ht="28.5">
      <c r="A60" s="303"/>
      <c r="B60" s="176">
        <v>21</v>
      </c>
      <c r="C60" s="177" t="s">
        <v>121</v>
      </c>
      <c r="D60" s="178"/>
      <c r="E60" s="188"/>
    </row>
    <row r="61" spans="1:5">
      <c r="A61" s="303"/>
      <c r="B61" s="176">
        <v>22</v>
      </c>
      <c r="C61" s="177" t="s">
        <v>122</v>
      </c>
      <c r="D61" s="178"/>
      <c r="E61" s="189"/>
    </row>
    <row r="62" spans="1:5" ht="42.75">
      <c r="A62" s="303" t="s">
        <v>123</v>
      </c>
      <c r="B62" s="176">
        <v>23</v>
      </c>
      <c r="C62" s="177" t="s">
        <v>124</v>
      </c>
      <c r="D62" s="178">
        <v>22</v>
      </c>
      <c r="E62" s="188" t="s">
        <v>125</v>
      </c>
    </row>
    <row r="63" spans="1:5" ht="42.75">
      <c r="A63" s="303"/>
      <c r="B63" s="176">
        <v>24</v>
      </c>
      <c r="C63" s="177" t="s">
        <v>126</v>
      </c>
      <c r="D63" s="178">
        <v>23</v>
      </c>
      <c r="E63" s="177" t="s">
        <v>127</v>
      </c>
    </row>
    <row r="64" spans="1:5">
      <c r="A64" s="303"/>
      <c r="B64" s="176">
        <v>25</v>
      </c>
      <c r="C64" s="177" t="s">
        <v>128</v>
      </c>
      <c r="D64" s="178"/>
      <c r="E64" s="188"/>
    </row>
    <row r="65" spans="1:10" ht="42.75">
      <c r="A65" s="307" t="s">
        <v>129</v>
      </c>
      <c r="B65" s="176">
        <v>26</v>
      </c>
      <c r="C65" s="177" t="s">
        <v>130</v>
      </c>
      <c r="D65" s="178">
        <v>24</v>
      </c>
      <c r="E65" s="188" t="s">
        <v>131</v>
      </c>
    </row>
    <row r="66" spans="1:10" ht="45" customHeight="1">
      <c r="A66" s="308"/>
      <c r="B66" s="176"/>
      <c r="C66" s="177"/>
      <c r="D66" s="178"/>
      <c r="E66" s="178"/>
    </row>
    <row r="67" spans="1:10" ht="77.099999999999994" customHeight="1">
      <c r="A67" s="303" t="s">
        <v>132</v>
      </c>
      <c r="B67" s="176">
        <v>27</v>
      </c>
      <c r="C67" s="177" t="s">
        <v>133</v>
      </c>
      <c r="D67" s="178">
        <v>25</v>
      </c>
      <c r="E67" s="177" t="s">
        <v>134</v>
      </c>
    </row>
    <row r="68" spans="1:10" ht="15.95" customHeight="1">
      <c r="A68" s="303"/>
      <c r="B68" s="176"/>
      <c r="C68" s="177"/>
      <c r="D68" s="178">
        <v>26</v>
      </c>
      <c r="E68" s="177" t="s">
        <v>135</v>
      </c>
    </row>
    <row r="69" spans="1:10" ht="50.1" customHeight="1">
      <c r="A69" s="303" t="s">
        <v>136</v>
      </c>
      <c r="B69" s="176">
        <v>28</v>
      </c>
      <c r="C69" s="188" t="s">
        <v>137</v>
      </c>
      <c r="D69" s="178">
        <v>27</v>
      </c>
      <c r="E69" s="188" t="s">
        <v>138</v>
      </c>
    </row>
    <row r="70" spans="1:10" ht="50.1" customHeight="1">
      <c r="A70" s="303"/>
      <c r="B70" s="176">
        <v>29</v>
      </c>
      <c r="C70" s="188" t="s">
        <v>139</v>
      </c>
      <c r="D70" s="178">
        <v>28</v>
      </c>
      <c r="E70" s="188" t="s">
        <v>140</v>
      </c>
    </row>
    <row r="71" spans="1:10" ht="50.1" customHeight="1">
      <c r="A71" s="303"/>
      <c r="B71" s="176"/>
      <c r="C71" s="179"/>
      <c r="D71" s="178">
        <v>29</v>
      </c>
      <c r="E71" s="188" t="s">
        <v>141</v>
      </c>
    </row>
    <row r="72" spans="1:10" ht="50.1" customHeight="1">
      <c r="A72" s="303"/>
      <c r="B72" s="176"/>
      <c r="C72" s="190"/>
      <c r="D72" s="178">
        <v>30</v>
      </c>
      <c r="E72" s="188" t="s">
        <v>142</v>
      </c>
    </row>
    <row r="73" spans="1:10" ht="50.1" customHeight="1">
      <c r="A73" s="303"/>
      <c r="B73" s="176"/>
      <c r="C73" s="188"/>
      <c r="D73" s="178">
        <v>31</v>
      </c>
      <c r="E73" s="188" t="s">
        <v>143</v>
      </c>
    </row>
    <row r="74" spans="1:10" ht="50.1" customHeight="1">
      <c r="A74" s="303"/>
      <c r="B74" s="176"/>
      <c r="C74" s="188"/>
      <c r="D74" s="178">
        <v>32</v>
      </c>
      <c r="E74" s="188" t="s">
        <v>144</v>
      </c>
    </row>
    <row r="75" spans="1:10" ht="50.1" customHeight="1">
      <c r="A75" s="303"/>
      <c r="B75" s="176"/>
      <c r="C75" s="188"/>
      <c r="D75" s="178">
        <v>33</v>
      </c>
      <c r="E75" s="190" t="s">
        <v>145</v>
      </c>
    </row>
    <row r="76" spans="1:10" ht="39.950000000000003" customHeight="1">
      <c r="A76" s="303"/>
      <c r="B76" s="176"/>
      <c r="C76" s="178"/>
      <c r="D76" s="178">
        <v>34</v>
      </c>
      <c r="E76" s="188" t="s">
        <v>146</v>
      </c>
    </row>
    <row r="77" spans="1:10" ht="39.950000000000003" customHeight="1">
      <c r="A77" s="307" t="s">
        <v>147</v>
      </c>
      <c r="B77" s="176">
        <v>30</v>
      </c>
      <c r="C77" s="177" t="s">
        <v>148</v>
      </c>
      <c r="D77" s="178">
        <v>35</v>
      </c>
      <c r="E77" s="177" t="s">
        <v>149</v>
      </c>
    </row>
    <row r="78" spans="1:10" ht="72" customHeight="1">
      <c r="A78" s="309"/>
      <c r="B78" s="176">
        <v>31</v>
      </c>
      <c r="C78" s="177" t="s">
        <v>150</v>
      </c>
      <c r="D78" s="178">
        <v>36</v>
      </c>
      <c r="E78" s="177" t="s">
        <v>151</v>
      </c>
    </row>
    <row r="79" spans="1:10" ht="72" customHeight="1">
      <c r="A79" s="309"/>
      <c r="B79" s="176">
        <v>32</v>
      </c>
      <c r="C79" s="177" t="s">
        <v>152</v>
      </c>
      <c r="D79" s="191">
        <v>37</v>
      </c>
      <c r="E79" s="177" t="s">
        <v>153</v>
      </c>
    </row>
    <row r="80" spans="1:10" ht="72" customHeight="1">
      <c r="A80" s="309"/>
      <c r="B80" s="176">
        <v>33</v>
      </c>
      <c r="C80" s="177" t="s">
        <v>154</v>
      </c>
      <c r="D80" s="191">
        <v>38</v>
      </c>
      <c r="E80" s="177" t="s">
        <v>155</v>
      </c>
      <c r="J80" s="166" t="s">
        <v>33</v>
      </c>
    </row>
    <row r="81" spans="1:5" ht="72" customHeight="1">
      <c r="A81" s="309"/>
      <c r="B81" s="192">
        <v>34</v>
      </c>
      <c r="C81" s="193" t="s">
        <v>156</v>
      </c>
      <c r="D81" s="194">
        <v>39</v>
      </c>
      <c r="E81" s="193" t="s">
        <v>157</v>
      </c>
    </row>
    <row r="82" spans="1:5" ht="72" customHeight="1">
      <c r="A82" s="195"/>
      <c r="B82" s="196"/>
      <c r="C82" s="197"/>
      <c r="D82" s="196"/>
      <c r="E82" s="19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14.75" customHeight="1">
      <c r="A1" s="200"/>
      <c r="B1" s="311" t="s">
        <v>158</v>
      </c>
      <c r="C1" s="311"/>
      <c r="D1" s="311"/>
      <c r="E1" s="311"/>
      <c r="F1" s="200"/>
    </row>
    <row r="2" spans="1:6" ht="42.75" customHeight="1">
      <c r="A2" s="310" t="s">
        <v>159</v>
      </c>
      <c r="B2" s="310"/>
      <c r="C2" s="310"/>
      <c r="D2" s="310"/>
      <c r="E2" s="310"/>
      <c r="F2" s="310"/>
    </row>
    <row r="3" spans="1:6" ht="26.25" customHeight="1">
      <c r="A3" s="312" t="s">
        <v>160</v>
      </c>
      <c r="B3" s="313" t="s">
        <v>161</v>
      </c>
      <c r="C3" s="313"/>
      <c r="D3" s="313"/>
      <c r="E3" s="313"/>
      <c r="F3" s="202" t="s">
        <v>162</v>
      </c>
    </row>
    <row r="4" spans="1:6" ht="26.25" customHeight="1">
      <c r="A4" s="312"/>
      <c r="B4" s="203" t="s">
        <v>163</v>
      </c>
      <c r="C4" s="203" t="s">
        <v>164</v>
      </c>
      <c r="D4" s="203" t="s">
        <v>165</v>
      </c>
      <c r="E4" s="203" t="s">
        <v>166</v>
      </c>
      <c r="F4" s="204"/>
    </row>
    <row r="5" spans="1:6" ht="48" customHeight="1">
      <c r="A5" s="205" t="s">
        <v>167</v>
      </c>
      <c r="B5" s="206"/>
      <c r="C5" s="207"/>
      <c r="D5" s="207">
        <v>8.9</v>
      </c>
      <c r="E5" s="207">
        <v>13.16</v>
      </c>
      <c r="F5" s="208" t="s">
        <v>168</v>
      </c>
    </row>
    <row r="6" spans="1:6" ht="48" customHeight="1">
      <c r="A6" s="209" t="s">
        <v>169</v>
      </c>
      <c r="B6" s="206"/>
      <c r="C6" s="207"/>
      <c r="D6" s="207">
        <v>11</v>
      </c>
      <c r="E6" s="207" t="s">
        <v>170</v>
      </c>
      <c r="F6" s="208" t="s">
        <v>168</v>
      </c>
    </row>
    <row r="7" spans="1:6" ht="48" customHeight="1">
      <c r="A7" s="209" t="s">
        <v>171</v>
      </c>
      <c r="B7" s="210"/>
      <c r="C7" s="211"/>
      <c r="D7" s="211">
        <v>1</v>
      </c>
      <c r="E7" s="211" t="s">
        <v>172</v>
      </c>
      <c r="F7" s="208" t="s">
        <v>168</v>
      </c>
    </row>
    <row r="8" spans="1:6" ht="48" customHeight="1">
      <c r="A8" s="212" t="s">
        <v>173</v>
      </c>
      <c r="B8" s="210">
        <v>16</v>
      </c>
      <c r="C8" s="211">
        <v>3.4</v>
      </c>
      <c r="D8" s="211" t="s">
        <v>174</v>
      </c>
      <c r="E8" s="211" t="s">
        <v>175</v>
      </c>
      <c r="F8" s="208" t="s">
        <v>168</v>
      </c>
    </row>
    <row r="9" spans="1:6" ht="48" customHeight="1">
      <c r="A9" s="212" t="s">
        <v>176</v>
      </c>
      <c r="B9" s="210" t="s">
        <v>177</v>
      </c>
      <c r="C9" s="210">
        <v>7</v>
      </c>
      <c r="D9" s="207" t="s">
        <v>178</v>
      </c>
      <c r="E9" s="207" t="s">
        <v>179</v>
      </c>
      <c r="F9" s="208" t="s">
        <v>168</v>
      </c>
    </row>
    <row r="10" spans="1:6" ht="48" customHeight="1">
      <c r="A10" s="209" t="s">
        <v>180</v>
      </c>
      <c r="B10" s="206"/>
      <c r="C10" s="207"/>
      <c r="D10" s="207" t="s">
        <v>181</v>
      </c>
      <c r="E10" s="207">
        <v>28</v>
      </c>
      <c r="F10" s="208" t="s">
        <v>168</v>
      </c>
    </row>
    <row r="11" spans="1:6" ht="48" customHeight="1">
      <c r="A11" s="213" t="s">
        <v>182</v>
      </c>
      <c r="B11" s="210"/>
      <c r="C11" s="211"/>
      <c r="D11" s="211" t="s">
        <v>183</v>
      </c>
      <c r="E11" s="211">
        <v>20.21</v>
      </c>
      <c r="F11" s="214" t="s">
        <v>168</v>
      </c>
    </row>
    <row r="12" spans="1:6" ht="48" customHeight="1">
      <c r="A12" s="213" t="s">
        <v>184</v>
      </c>
      <c r="B12" s="210"/>
      <c r="C12" s="211"/>
      <c r="D12" s="207" t="s">
        <v>185</v>
      </c>
      <c r="E12" s="211" t="s">
        <v>186</v>
      </c>
      <c r="F12" s="214" t="s">
        <v>168</v>
      </c>
    </row>
    <row r="13" spans="1:6" ht="48" customHeight="1">
      <c r="A13" s="213" t="s">
        <v>187</v>
      </c>
      <c r="B13" s="210">
        <v>2.17</v>
      </c>
      <c r="C13" s="211">
        <v>8</v>
      </c>
      <c r="D13" s="211">
        <v>1</v>
      </c>
      <c r="E13" s="211" t="s">
        <v>188</v>
      </c>
      <c r="F13" s="214" t="s">
        <v>189</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4" t="s">
        <v>190</v>
      </c>
      <c r="C2" s="315"/>
      <c r="D2" s="315"/>
      <c r="E2" s="315"/>
      <c r="F2" s="315"/>
      <c r="G2" s="316"/>
    </row>
    <row r="3" spans="2:9" ht="15">
      <c r="B3" s="317" t="s">
        <v>191</v>
      </c>
      <c r="C3" s="318"/>
      <c r="D3" s="319"/>
      <c r="E3" s="319"/>
      <c r="F3" s="319"/>
      <c r="G3" s="320"/>
    </row>
    <row r="4" spans="2:9" ht="88.5" customHeight="1">
      <c r="B4" s="321" t="s">
        <v>192</v>
      </c>
      <c r="C4" s="322"/>
      <c r="D4" s="322"/>
      <c r="E4" s="322"/>
      <c r="F4" s="322"/>
      <c r="G4" s="323"/>
    </row>
    <row r="5" spans="2:9" ht="15">
      <c r="B5" s="116"/>
      <c r="C5" s="128"/>
      <c r="D5" s="129"/>
      <c r="E5" s="130"/>
      <c r="F5" s="130"/>
      <c r="G5" s="130"/>
    </row>
    <row r="6" spans="2:9" ht="16.5" customHeight="1">
      <c r="B6" s="324" t="s">
        <v>193</v>
      </c>
      <c r="C6" s="325"/>
      <c r="D6" s="325"/>
      <c r="E6" s="325"/>
      <c r="F6" s="325"/>
      <c r="G6" s="326"/>
    </row>
    <row r="7" spans="2:9" ht="76.5" customHeight="1">
      <c r="B7" s="324"/>
      <c r="C7" s="325"/>
      <c r="D7" s="325"/>
      <c r="E7" s="325"/>
      <c r="F7" s="325"/>
      <c r="G7" s="326"/>
    </row>
    <row r="8" spans="2:9" ht="15" thickBot="1">
      <c r="B8" s="131"/>
      <c r="C8" s="132"/>
      <c r="D8" s="132"/>
      <c r="E8" s="133"/>
      <c r="F8" s="134"/>
      <c r="G8" s="134"/>
    </row>
    <row r="9" spans="2:9">
      <c r="B9" s="135"/>
      <c r="C9" s="136" t="s">
        <v>194</v>
      </c>
      <c r="D9" s="327" t="s">
        <v>195</v>
      </c>
      <c r="E9" s="328"/>
      <c r="F9" s="329" t="s">
        <v>196</v>
      </c>
      <c r="G9" s="330"/>
    </row>
    <row r="10" spans="2:9" ht="15" customHeight="1">
      <c r="B10" s="137"/>
      <c r="C10" s="118">
        <v>5</v>
      </c>
      <c r="D10" s="331" t="s">
        <v>197</v>
      </c>
      <c r="E10" s="332"/>
      <c r="F10" s="333" t="s">
        <v>198</v>
      </c>
      <c r="G10" s="334"/>
      <c r="H10" s="360"/>
      <c r="I10" s="360"/>
    </row>
    <row r="11" spans="2:9">
      <c r="B11" s="137"/>
      <c r="C11" s="118">
        <v>5</v>
      </c>
      <c r="D11" s="331" t="s">
        <v>199</v>
      </c>
      <c r="E11" s="332"/>
      <c r="F11" s="333" t="s">
        <v>200</v>
      </c>
      <c r="G11" s="334"/>
      <c r="H11" s="360"/>
      <c r="I11" s="360"/>
    </row>
    <row r="12" spans="2:9">
      <c r="B12" s="137"/>
      <c r="C12" s="118">
        <v>5</v>
      </c>
      <c r="D12" s="331" t="s">
        <v>201</v>
      </c>
      <c r="E12" s="332"/>
      <c r="F12" s="333" t="s">
        <v>202</v>
      </c>
      <c r="G12" s="334"/>
      <c r="H12" s="360"/>
      <c r="I12" s="360"/>
    </row>
    <row r="13" spans="2:9" ht="27.75" customHeight="1">
      <c r="B13" s="137"/>
      <c r="C13" s="118">
        <v>5</v>
      </c>
      <c r="D13" s="331" t="s">
        <v>203</v>
      </c>
      <c r="E13" s="332"/>
      <c r="F13" s="333" t="s">
        <v>204</v>
      </c>
      <c r="G13" s="334"/>
      <c r="H13" s="360"/>
      <c r="I13" s="360"/>
    </row>
    <row r="14" spans="2:9">
      <c r="B14" s="137"/>
      <c r="C14" s="118">
        <v>5</v>
      </c>
      <c r="D14" s="331" t="s">
        <v>205</v>
      </c>
      <c r="E14" s="332"/>
      <c r="F14" s="333" t="s">
        <v>206</v>
      </c>
      <c r="G14" s="334"/>
      <c r="H14" s="360"/>
      <c r="I14" s="360"/>
    </row>
    <row r="15" spans="2:9" ht="41.25" customHeight="1">
      <c r="B15" s="137"/>
      <c r="C15" s="118">
        <v>5</v>
      </c>
      <c r="D15" s="331" t="s">
        <v>207</v>
      </c>
      <c r="E15" s="332"/>
      <c r="F15" s="333" t="s">
        <v>208</v>
      </c>
      <c r="G15" s="334"/>
      <c r="H15" s="360"/>
      <c r="I15" s="360"/>
    </row>
    <row r="16" spans="2:9" ht="41.25" customHeight="1">
      <c r="B16" s="137"/>
      <c r="C16" s="118">
        <v>5</v>
      </c>
      <c r="D16" s="335" t="s">
        <v>209</v>
      </c>
      <c r="E16" s="336"/>
      <c r="F16" s="333" t="s">
        <v>210</v>
      </c>
      <c r="G16" s="334"/>
      <c r="H16" s="360"/>
      <c r="I16" s="360"/>
    </row>
    <row r="17" spans="2:9" ht="51.75" customHeight="1">
      <c r="B17" s="137"/>
      <c r="C17" s="118">
        <v>5</v>
      </c>
      <c r="D17" s="336" t="s">
        <v>211</v>
      </c>
      <c r="E17" s="339"/>
      <c r="F17" s="333" t="s">
        <v>212</v>
      </c>
      <c r="G17" s="334"/>
      <c r="H17" s="360"/>
      <c r="I17" s="360"/>
    </row>
    <row r="18" spans="2:9" ht="51.75" customHeight="1">
      <c r="B18" s="137"/>
      <c r="C18" s="118">
        <v>5</v>
      </c>
      <c r="D18" s="335" t="s">
        <v>213</v>
      </c>
      <c r="E18" s="336"/>
      <c r="F18" s="333" t="s">
        <v>214</v>
      </c>
      <c r="G18" s="334"/>
      <c r="H18" s="360"/>
      <c r="I18" s="360"/>
    </row>
    <row r="19" spans="2:9" ht="51.75" customHeight="1">
      <c r="B19" s="137"/>
      <c r="C19" s="118">
        <v>5</v>
      </c>
      <c r="D19" s="120" t="s">
        <v>215</v>
      </c>
      <c r="E19" s="121"/>
      <c r="F19" s="333" t="s">
        <v>216</v>
      </c>
      <c r="G19" s="334"/>
      <c r="H19" s="360"/>
      <c r="I19" s="360"/>
    </row>
    <row r="20" spans="2:9" ht="51.75" customHeight="1">
      <c r="B20" s="137"/>
      <c r="C20" s="118">
        <v>5</v>
      </c>
      <c r="D20" s="120" t="s">
        <v>217</v>
      </c>
      <c r="E20" s="121"/>
      <c r="F20" s="333" t="s">
        <v>218</v>
      </c>
      <c r="G20" s="334"/>
      <c r="H20" s="360"/>
      <c r="I20" s="360"/>
    </row>
    <row r="21" spans="2:9" ht="66.75" customHeight="1">
      <c r="B21" s="137"/>
      <c r="C21" s="118">
        <v>5</v>
      </c>
      <c r="D21" s="335" t="s">
        <v>219</v>
      </c>
      <c r="E21" s="336"/>
      <c r="F21" s="333" t="s">
        <v>220</v>
      </c>
      <c r="G21" s="334"/>
      <c r="H21" s="360"/>
      <c r="I21" s="360"/>
    </row>
    <row r="22" spans="2:9" ht="36" customHeight="1">
      <c r="B22" s="137"/>
      <c r="C22" s="118">
        <v>5</v>
      </c>
      <c r="D22" s="337" t="s">
        <v>221</v>
      </c>
      <c r="E22" s="338"/>
      <c r="F22" s="333" t="s">
        <v>222</v>
      </c>
      <c r="G22" s="334"/>
      <c r="H22" s="369"/>
      <c r="I22" s="369"/>
    </row>
    <row r="23" spans="2:9" ht="26.25" customHeight="1">
      <c r="B23" s="137"/>
      <c r="C23" s="118">
        <v>5</v>
      </c>
      <c r="D23" s="352" t="s">
        <v>223</v>
      </c>
      <c r="E23" s="352"/>
      <c r="F23" s="353" t="s">
        <v>224</v>
      </c>
      <c r="G23" s="334"/>
      <c r="H23" s="360"/>
      <c r="I23" s="360"/>
    </row>
    <row r="24" spans="2:9" ht="26.25" customHeight="1">
      <c r="B24" s="137"/>
      <c r="C24" s="118">
        <v>5</v>
      </c>
      <c r="D24" s="352" t="s">
        <v>225</v>
      </c>
      <c r="E24" s="352"/>
      <c r="F24" s="353" t="s">
        <v>226</v>
      </c>
      <c r="G24" s="334"/>
      <c r="H24" s="360"/>
      <c r="I24" s="360"/>
    </row>
    <row r="25" spans="2:9" ht="26.25" customHeight="1">
      <c r="B25" s="137"/>
      <c r="C25" s="118">
        <v>5</v>
      </c>
      <c r="D25" s="354" t="s">
        <v>227</v>
      </c>
      <c r="E25" s="355"/>
      <c r="F25" s="353" t="s">
        <v>228</v>
      </c>
      <c r="G25" s="334"/>
      <c r="H25" s="360"/>
      <c r="I25" s="360"/>
    </row>
    <row r="26" spans="2:9" ht="27" customHeight="1">
      <c r="B26" s="138"/>
      <c r="C26" s="340" t="s">
        <v>229</v>
      </c>
      <c r="D26" s="341"/>
      <c r="E26" s="341"/>
      <c r="F26" s="341"/>
      <c r="G26" s="342"/>
    </row>
    <row r="27" spans="2:9" ht="27" customHeight="1">
      <c r="B27" s="343" t="s">
        <v>230</v>
      </c>
      <c r="C27" s="344"/>
      <c r="D27" s="344"/>
      <c r="E27" s="344"/>
      <c r="F27" s="344"/>
      <c r="G27" s="345"/>
    </row>
    <row r="28" spans="2:9" ht="10.5" customHeight="1">
      <c r="B28" s="139"/>
      <c r="D28" s="140"/>
      <c r="E28" s="141"/>
      <c r="F28" s="142"/>
      <c r="G28" s="142"/>
    </row>
    <row r="29" spans="2:9">
      <c r="B29" s="139"/>
      <c r="C29" s="143"/>
      <c r="D29" s="346" t="s">
        <v>195</v>
      </c>
      <c r="E29" s="346"/>
      <c r="F29" s="347" t="s">
        <v>196</v>
      </c>
      <c r="G29" s="348"/>
    </row>
    <row r="30" spans="2:9">
      <c r="B30" s="139"/>
      <c r="D30" s="349" t="s">
        <v>197</v>
      </c>
      <c r="E30" s="349"/>
      <c r="F30" s="350" t="s">
        <v>231</v>
      </c>
      <c r="G30" s="351"/>
      <c r="H30" s="360"/>
      <c r="I30" s="360"/>
    </row>
    <row r="31" spans="2:9">
      <c r="B31" s="139"/>
      <c r="D31" s="349" t="s">
        <v>199</v>
      </c>
      <c r="E31" s="349"/>
      <c r="F31" s="350" t="s">
        <v>232</v>
      </c>
      <c r="G31" s="351"/>
      <c r="H31" s="360"/>
      <c r="I31" s="360"/>
    </row>
    <row r="32" spans="2:9">
      <c r="B32" s="139"/>
      <c r="D32" s="349" t="s">
        <v>201</v>
      </c>
      <c r="E32" s="349"/>
      <c r="F32" s="350" t="s">
        <v>233</v>
      </c>
      <c r="G32" s="351"/>
      <c r="H32" s="360"/>
      <c r="I32" s="360"/>
    </row>
    <row r="33" spans="2:9">
      <c r="B33" s="139"/>
      <c r="D33" s="349" t="s">
        <v>203</v>
      </c>
      <c r="E33" s="349"/>
      <c r="F33" s="350" t="s">
        <v>234</v>
      </c>
      <c r="G33" s="351"/>
      <c r="H33" s="360"/>
      <c r="I33" s="360"/>
    </row>
    <row r="34" spans="2:9">
      <c r="B34" s="139"/>
      <c r="D34" s="349" t="s">
        <v>205</v>
      </c>
      <c r="E34" s="349"/>
      <c r="F34" s="350" t="s">
        <v>235</v>
      </c>
      <c r="G34" s="351"/>
      <c r="H34" s="360"/>
      <c r="I34" s="360"/>
    </row>
    <row r="35" spans="2:9" ht="40.9" customHeight="1">
      <c r="B35" s="139"/>
      <c r="D35" s="349" t="s">
        <v>236</v>
      </c>
      <c r="E35" s="349"/>
      <c r="F35" s="350" t="s">
        <v>237</v>
      </c>
      <c r="G35" s="351"/>
      <c r="H35" s="360"/>
      <c r="I35" s="360"/>
    </row>
    <row r="36" spans="2:9" ht="42" customHeight="1">
      <c r="B36" s="117"/>
      <c r="C36" s="144"/>
      <c r="D36" s="349" t="s">
        <v>238</v>
      </c>
      <c r="E36" s="349"/>
      <c r="F36" s="350" t="s">
        <v>239</v>
      </c>
      <c r="G36" s="351"/>
      <c r="H36" s="370"/>
      <c r="I36" s="370"/>
    </row>
    <row r="37" spans="2:9" ht="30.75" customHeight="1">
      <c r="B37" s="117"/>
      <c r="C37" s="144"/>
      <c r="D37" s="349" t="s">
        <v>240</v>
      </c>
      <c r="E37" s="349"/>
      <c r="F37" s="356" t="s">
        <v>241</v>
      </c>
      <c r="G37" s="357"/>
      <c r="H37" s="370"/>
      <c r="I37" s="370"/>
    </row>
    <row r="38" spans="2:9" ht="33" customHeight="1">
      <c r="B38" s="117"/>
      <c r="C38" s="144"/>
      <c r="D38" s="349" t="s">
        <v>242</v>
      </c>
      <c r="E38" s="349"/>
      <c r="F38" s="356" t="s">
        <v>241</v>
      </c>
      <c r="G38" s="357"/>
      <c r="H38" s="370"/>
      <c r="I38" s="370"/>
    </row>
    <row r="39" spans="2:9" ht="30" customHeight="1">
      <c r="B39" s="117"/>
      <c r="C39" s="144"/>
      <c r="D39" s="349" t="s">
        <v>243</v>
      </c>
      <c r="E39" s="349"/>
      <c r="F39" s="356" t="s">
        <v>241</v>
      </c>
      <c r="G39" s="357"/>
      <c r="H39" s="370"/>
      <c r="I39" s="370"/>
    </row>
    <row r="40" spans="2:9" ht="30" customHeight="1">
      <c r="B40" s="117"/>
      <c r="C40" s="144"/>
      <c r="D40" s="349" t="s">
        <v>244</v>
      </c>
      <c r="E40" s="349"/>
      <c r="F40" s="356" t="s">
        <v>241</v>
      </c>
      <c r="G40" s="357"/>
      <c r="H40" s="370"/>
      <c r="I40" s="370"/>
    </row>
    <row r="41" spans="2:9" ht="30" customHeight="1">
      <c r="B41" s="117"/>
      <c r="C41" s="144"/>
      <c r="D41" s="358" t="s">
        <v>245</v>
      </c>
      <c r="E41" s="359"/>
      <c r="F41" s="350" t="s">
        <v>246</v>
      </c>
      <c r="G41" s="351"/>
      <c r="H41" s="370"/>
      <c r="I41" s="370"/>
    </row>
    <row r="42" spans="2:9" ht="35.25" customHeight="1">
      <c r="B42" s="117"/>
      <c r="C42" s="144"/>
      <c r="D42" s="349" t="s">
        <v>247</v>
      </c>
      <c r="E42" s="349"/>
      <c r="F42" s="350" t="s">
        <v>248</v>
      </c>
      <c r="G42" s="351"/>
      <c r="H42" s="370"/>
      <c r="I42" s="370"/>
    </row>
    <row r="43" spans="2:9" ht="31.5" customHeight="1">
      <c r="B43" s="117"/>
      <c r="C43" s="144"/>
      <c r="D43" s="349" t="s">
        <v>240</v>
      </c>
      <c r="E43" s="349"/>
      <c r="F43" s="356" t="s">
        <v>241</v>
      </c>
      <c r="G43" s="357"/>
      <c r="H43" s="370"/>
      <c r="I43" s="370"/>
    </row>
    <row r="44" spans="2:9" ht="35.25" customHeight="1">
      <c r="B44" s="117"/>
      <c r="C44" s="144"/>
      <c r="D44" s="349" t="s">
        <v>249</v>
      </c>
      <c r="E44" s="349"/>
      <c r="F44" s="356" t="s">
        <v>241</v>
      </c>
      <c r="G44" s="357"/>
      <c r="H44" s="370"/>
      <c r="I44" s="370"/>
    </row>
    <row r="45" spans="2:9" ht="57" customHeight="1">
      <c r="B45" s="117"/>
      <c r="C45" s="144"/>
      <c r="D45" s="349" t="s">
        <v>244</v>
      </c>
      <c r="E45" s="349"/>
      <c r="F45" s="356" t="s">
        <v>241</v>
      </c>
      <c r="G45" s="357"/>
      <c r="H45" s="370"/>
      <c r="I45" s="370"/>
    </row>
    <row r="46" spans="2:9" ht="32.25" customHeight="1">
      <c r="B46" s="117"/>
      <c r="C46" s="144"/>
      <c r="D46" s="349" t="s">
        <v>242</v>
      </c>
      <c r="E46" s="349"/>
      <c r="F46" s="356" t="s">
        <v>241</v>
      </c>
      <c r="G46" s="357"/>
      <c r="H46" s="370"/>
      <c r="I46" s="370"/>
    </row>
    <row r="47" spans="2:9" ht="32.25" customHeight="1">
      <c r="B47" s="117"/>
      <c r="C47" s="144"/>
      <c r="D47" s="358" t="s">
        <v>250</v>
      </c>
      <c r="E47" s="359"/>
      <c r="F47" s="367" t="s">
        <v>251</v>
      </c>
      <c r="G47" s="368"/>
      <c r="H47" s="370"/>
      <c r="I47" s="370"/>
    </row>
    <row r="48" spans="2:9" ht="32.25" customHeight="1">
      <c r="B48" s="117"/>
      <c r="C48" s="144"/>
      <c r="D48" s="349" t="s">
        <v>252</v>
      </c>
      <c r="E48" s="349"/>
      <c r="F48" s="350" t="s">
        <v>253</v>
      </c>
      <c r="G48" s="351"/>
      <c r="H48" s="370"/>
      <c r="I48" s="370"/>
    </row>
    <row r="49" spans="2:9" ht="32.25" customHeight="1">
      <c r="B49" s="117"/>
      <c r="C49" s="144"/>
      <c r="D49" s="349" t="s">
        <v>254</v>
      </c>
      <c r="E49" s="349"/>
      <c r="F49" s="350" t="s">
        <v>255</v>
      </c>
      <c r="G49" s="351"/>
      <c r="H49" s="370"/>
      <c r="I49" s="370"/>
    </row>
    <row r="50" spans="2:9" ht="32.25" customHeight="1">
      <c r="B50" s="117"/>
      <c r="C50" s="144"/>
      <c r="D50" s="349" t="s">
        <v>256</v>
      </c>
      <c r="E50" s="349"/>
      <c r="F50" s="350" t="s">
        <v>257</v>
      </c>
      <c r="G50" s="351"/>
      <c r="H50" s="370"/>
      <c r="I50" s="370"/>
    </row>
    <row r="51" spans="2:9" ht="32.25" customHeight="1">
      <c r="B51" s="117"/>
      <c r="C51" s="144"/>
      <c r="D51" s="140"/>
      <c r="E51" s="140"/>
      <c r="F51" s="142"/>
      <c r="G51" s="142"/>
      <c r="H51" s="370"/>
      <c r="I51" s="370"/>
    </row>
    <row r="52" spans="2:9" ht="32.25" customHeight="1">
      <c r="B52" s="117"/>
      <c r="C52" s="144"/>
      <c r="D52" s="140"/>
      <c r="E52" s="140"/>
      <c r="F52" s="142"/>
      <c r="G52" s="142"/>
    </row>
    <row r="53" spans="2:9" ht="32.25" customHeight="1">
      <c r="B53" s="117"/>
      <c r="C53" s="144"/>
      <c r="D53" s="140"/>
      <c r="E53" s="140"/>
      <c r="F53" s="142"/>
      <c r="G53" s="142"/>
    </row>
    <row r="54" spans="2:9" ht="21.75" customHeight="1">
      <c r="B54" s="361" t="s">
        <v>258</v>
      </c>
      <c r="C54" s="362"/>
      <c r="D54" s="362"/>
      <c r="E54" s="362"/>
      <c r="F54" s="362"/>
      <c r="G54" s="363"/>
    </row>
    <row r="55" spans="2:9" ht="21.75" customHeight="1">
      <c r="B55" s="361" t="s">
        <v>259</v>
      </c>
      <c r="C55" s="362"/>
      <c r="D55" s="362"/>
      <c r="E55" s="362"/>
      <c r="F55" s="362"/>
      <c r="G55" s="363"/>
    </row>
    <row r="56" spans="2:9" ht="20.25" customHeight="1">
      <c r="B56" s="361" t="s">
        <v>260</v>
      </c>
      <c r="C56" s="362"/>
      <c r="D56" s="362"/>
      <c r="E56" s="362"/>
      <c r="F56" s="362"/>
      <c r="G56" s="363"/>
    </row>
    <row r="57" spans="2:9" ht="20.25" customHeight="1">
      <c r="B57" s="361" t="s">
        <v>261</v>
      </c>
      <c r="C57" s="362"/>
      <c r="D57" s="362"/>
      <c r="E57" s="362"/>
      <c r="F57" s="362"/>
      <c r="G57" s="363"/>
    </row>
    <row r="58" spans="2:9" ht="18" customHeight="1" thickBot="1">
      <c r="B58" s="364" t="s">
        <v>262</v>
      </c>
      <c r="C58" s="365"/>
      <c r="D58" s="365"/>
      <c r="E58" s="365"/>
      <c r="F58" s="365"/>
      <c r="G58" s="366"/>
    </row>
    <row r="59" spans="2:9">
      <c r="B59" s="145"/>
      <c r="C59" s="146"/>
      <c r="D59" s="145"/>
      <c r="E59" s="145"/>
      <c r="F59" s="145"/>
      <c r="G59" s="14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3"/>
  <sheetViews>
    <sheetView showGridLines="0" topLeftCell="A14" zoomScale="80" zoomScaleNormal="80" zoomScalePageLayoutView="50" workbookViewId="0">
      <selection activeCell="I22" sqref="I22"/>
    </sheetView>
  </sheetViews>
  <sheetFormatPr baseColWidth="10" defaultColWidth="11.42578125" defaultRowHeight="15"/>
  <cols>
    <col min="1" max="1" width="5" bestFit="1" customWidth="1"/>
    <col min="2" max="2" width="36.7109375" customWidth="1"/>
    <col min="3" max="3" width="35.7109375" customWidth="1"/>
    <col min="4" max="4" width="52.5703125" style="12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396"/>
      <c r="B1" s="397"/>
      <c r="C1" s="397"/>
      <c r="D1" s="125"/>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8"/>
      <c r="B2" s="399"/>
      <c r="C2" s="399"/>
      <c r="D2" s="126"/>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26"/>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28.5" customHeight="1">
      <c r="A4" s="387" t="s">
        <v>263</v>
      </c>
      <c r="B4" s="387"/>
      <c r="C4" s="387"/>
      <c r="D4" s="403" t="s">
        <v>264</v>
      </c>
      <c r="E4" s="403"/>
      <c r="F4" s="403"/>
      <c r="G4" s="403"/>
      <c r="H4" s="403"/>
      <c r="I4" s="403"/>
      <c r="J4" s="403"/>
      <c r="K4" s="403"/>
      <c r="L4" s="403"/>
      <c r="M4" s="403"/>
      <c r="N4" s="403"/>
      <c r="O4" s="40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9.75" customHeight="1">
      <c r="A5" s="387" t="s">
        <v>265</v>
      </c>
      <c r="B5" s="387"/>
      <c r="C5" s="387"/>
      <c r="D5" s="388" t="s">
        <v>493</v>
      </c>
      <c r="E5" s="388"/>
      <c r="F5" s="388"/>
      <c r="G5" s="388"/>
      <c r="H5" s="388"/>
      <c r="I5" s="388"/>
      <c r="J5" s="388"/>
      <c r="K5" s="388"/>
      <c r="L5" s="388"/>
      <c r="M5" s="388"/>
      <c r="N5" s="388"/>
      <c r="O5" s="38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24.75" customHeight="1">
      <c r="A6" s="387" t="s">
        <v>266</v>
      </c>
      <c r="B6" s="387"/>
      <c r="C6" s="387"/>
      <c r="D6" s="388" t="s">
        <v>450</v>
      </c>
      <c r="E6" s="388"/>
      <c r="F6" s="388"/>
      <c r="G6" s="388"/>
      <c r="H6" s="388"/>
      <c r="I6" s="388"/>
      <c r="J6" s="388"/>
      <c r="K6" s="388"/>
      <c r="L6" s="388"/>
      <c r="M6" s="388"/>
      <c r="N6" s="388"/>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28.5" customHeight="1" thickBot="1">
      <c r="A7" s="147" t="s">
        <v>268</v>
      </c>
      <c r="B7" s="148"/>
      <c r="C7" s="148"/>
      <c r="D7" s="392" t="s">
        <v>269</v>
      </c>
      <c r="E7" s="389" t="s">
        <v>270</v>
      </c>
      <c r="F7" s="390"/>
      <c r="G7" s="390"/>
      <c r="H7" s="391"/>
      <c r="I7" s="409" t="s">
        <v>271</v>
      </c>
      <c r="J7" s="410"/>
      <c r="K7" s="410"/>
      <c r="L7" s="410"/>
      <c r="M7" s="411"/>
      <c r="N7" s="407" t="s">
        <v>272</v>
      </c>
      <c r="O7" s="40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0" t="s">
        <v>273</v>
      </c>
      <c r="B8" s="402" t="s">
        <v>274</v>
      </c>
      <c r="C8" s="124" t="s">
        <v>275</v>
      </c>
      <c r="D8" s="392"/>
      <c r="E8" s="395" t="s">
        <v>211</v>
      </c>
      <c r="F8" s="395" t="s">
        <v>276</v>
      </c>
      <c r="G8" s="395" t="s">
        <v>277</v>
      </c>
      <c r="H8" s="395" t="s">
        <v>217</v>
      </c>
      <c r="I8" s="393" t="s">
        <v>278</v>
      </c>
      <c r="J8" s="119" t="s">
        <v>279</v>
      </c>
      <c r="K8" s="393" t="s">
        <v>271</v>
      </c>
      <c r="L8" s="393" t="s">
        <v>280</v>
      </c>
      <c r="M8" s="393" t="s">
        <v>281</v>
      </c>
      <c r="N8" s="404" t="s">
        <v>282</v>
      </c>
      <c r="O8" s="404"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1"/>
      <c r="B9" s="392"/>
      <c r="C9" s="92" t="s">
        <v>284</v>
      </c>
      <c r="D9" s="392"/>
      <c r="E9" s="394"/>
      <c r="F9" s="394"/>
      <c r="G9" s="394"/>
      <c r="H9" s="394"/>
      <c r="I9" s="394"/>
      <c r="J9" s="122" t="s">
        <v>285</v>
      </c>
      <c r="K9" s="394" t="s">
        <v>286</v>
      </c>
      <c r="L9" s="394"/>
      <c r="M9" s="394" t="s">
        <v>286</v>
      </c>
      <c r="N9" s="406"/>
      <c r="O9" s="40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7" customHeight="1">
      <c r="A10" s="381">
        <v>1</v>
      </c>
      <c r="B10" s="385" t="s">
        <v>456</v>
      </c>
      <c r="C10" s="383" t="s">
        <v>457</v>
      </c>
      <c r="D10" s="154" t="s">
        <v>490</v>
      </c>
      <c r="E10" s="377">
        <v>12</v>
      </c>
      <c r="F10" s="377">
        <v>0</v>
      </c>
      <c r="G10" s="379">
        <f>+F10/E10</f>
        <v>0</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2" t="s">
        <v>289</v>
      </c>
      <c r="J10" s="156" t="s">
        <v>290</v>
      </c>
      <c r="K10" s="152" t="str">
        <f>IFERROR(CONCATENATE(INDEX('8- Políticas de Administración '!$B$16:$F$53,MATCH('5- Identificación de Riesgos'!J10,'8- Políticas de Administración '!$C$16:$C$54,0),1)," - ",L10),"")</f>
        <v>Leve - 1</v>
      </c>
      <c r="L10" s="161">
        <f>IFERROR(VLOOKUP(INDEX('8- Políticas de Administración '!$B$16:$F$63,MATCH('5- Identificación de Riesgos'!J10,'8- Políticas de Administración '!$C$16:$C$64,0),1),'8- Políticas de Administración '!$B$16:$F$64,5,FALSE),"")</f>
        <v>1</v>
      </c>
      <c r="M10" s="417" t="str">
        <f>IFERROR(CONCATENATE(INDEX('8- Políticas de Administración '!$B$16:$F$53,MATCH(ROUND(AVERAGE(L10:L12),0),'8- Políticas de Administración '!$F$16:$F$53,0),1)," - ",ROUND(AVERAGE(L10:L12),0)),"")</f>
        <v>Leve - 1</v>
      </c>
      <c r="N10" s="415" t="str">
        <f>IFERROR(CONCATENATE(VLOOKUP((LEFT(H10,LEN(H10)-4)&amp;LEFT(M10,LEN(M10)-4)),'9- Matriz de Calor '!$D$18:$E$42,2,0)," - ",RIGHT(H10,1)*RIGHT(M10,1)),"")</f>
        <v>Bajo - 1</v>
      </c>
      <c r="O10" s="412">
        <f>RIGHT(H10,1)*RIGHT(M10,1)</f>
        <v>1</v>
      </c>
      <c r="P10" s="18"/>
    </row>
    <row r="11" spans="1:257" ht="57.75" customHeight="1">
      <c r="A11" s="382"/>
      <c r="B11" s="386"/>
      <c r="C11" s="384"/>
      <c r="D11" s="154" t="s">
        <v>491</v>
      </c>
      <c r="E11" s="378"/>
      <c r="F11" s="378"/>
      <c r="G11" s="376"/>
      <c r="H11" s="375"/>
      <c r="I11" s="151" t="s">
        <v>287</v>
      </c>
      <c r="J11" s="153"/>
      <c r="K11" s="151" t="str">
        <f>IFERROR(CONCATENATE(INDEX('8- Políticas de Administración '!$B$16:$F$53,MATCH('5- Identificación de Riesgos'!J11,'8- Políticas de Administración '!$C$16:$C$54,0),1)," - ",L11),"")</f>
        <v/>
      </c>
      <c r="L11" s="162" t="str">
        <f>IFERROR(VLOOKUP(INDEX('8- Políticas de Administración '!$B$16:$F$63,MATCH('5- Identificación de Riesgos'!J11,'8- Políticas de Administración '!$C$16:$C$64,0),1),'8- Políticas de Administración '!$B$16:$F$64,5,FALSE),"")</f>
        <v/>
      </c>
      <c r="M11" s="371"/>
      <c r="N11" s="416"/>
      <c r="O11" s="413"/>
      <c r="P11" s="18"/>
    </row>
    <row r="12" spans="1:257" ht="57" customHeight="1">
      <c r="A12" s="382"/>
      <c r="B12" s="386"/>
      <c r="C12" s="384"/>
      <c r="D12" s="258" t="s">
        <v>492</v>
      </c>
      <c r="E12" s="378"/>
      <c r="F12" s="378"/>
      <c r="G12" s="376"/>
      <c r="H12" s="375"/>
      <c r="I12" s="254"/>
      <c r="J12" s="251"/>
      <c r="K12" s="254" t="str">
        <f>IFERROR(CONCATENATE(INDEX('8- Políticas de Administración '!$B$16:$F$53,MATCH('5- Identificación de Riesgos'!J12,'8- Políticas de Administración '!$C$16:$C$54,0),1)," - ",L12),"")</f>
        <v/>
      </c>
      <c r="L12" s="252" t="str">
        <f>IFERROR(VLOOKUP(INDEX('8- Políticas de Administración '!$B$16:$F$63,MATCH('5- Identificación de Riesgos'!J12,'8- Políticas de Administración '!$C$16:$C$64,0),1),'8- Políticas de Administración '!$B$16:$F$64,5,FALSE),"")</f>
        <v/>
      </c>
      <c r="M12" s="371"/>
      <c r="N12" s="416"/>
      <c r="O12" s="413"/>
      <c r="P12" s="18"/>
    </row>
    <row r="13" spans="1:257" s="260" customFormat="1" ht="66" customHeight="1">
      <c r="A13" s="371">
        <v>2</v>
      </c>
      <c r="B13" s="380" t="s">
        <v>458</v>
      </c>
      <c r="C13" s="371" t="s">
        <v>459</v>
      </c>
      <c r="D13" s="154" t="s">
        <v>523</v>
      </c>
      <c r="E13" s="371">
        <v>12</v>
      </c>
      <c r="F13" s="371">
        <v>1</v>
      </c>
      <c r="G13" s="376">
        <v>0.01</v>
      </c>
      <c r="H13" s="375"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253" t="s">
        <v>287</v>
      </c>
      <c r="J13" s="245" t="s">
        <v>291</v>
      </c>
      <c r="K13" s="253" t="str">
        <f>IFERROR(CONCATENATE(INDEX('8- Políticas de Administración '!$B$16:$F$53,MATCH('5- Identificación de Riesgos'!J13,'8- Políticas de Administración '!$C$16:$C$54,0),1)," - ",L13),"")</f>
        <v>Leve - 1</v>
      </c>
      <c r="L13" s="162">
        <f>IFERROR(VLOOKUP(INDEX('8- Políticas de Administración '!$B$16:$F$63,MATCH('5- Identificación de Riesgos'!J13,'8- Políticas de Administración '!$C$16:$C$64,0),1),'8- Políticas de Administración '!$B$16:$F$64,5,FALSE),"")</f>
        <v>1</v>
      </c>
      <c r="M13" s="371" t="str">
        <f>IFERROR(CONCATENATE(INDEX('8- Políticas de Administración '!$B$16:$F$53,MATCH(ROUND(AVERAGE(L13:L17),0),'8- Políticas de Administración '!$F$16:$F$53,0),1)," - ",ROUND(AVERAGE(L13:L17),0)),"")</f>
        <v>Leve - 1</v>
      </c>
      <c r="N13" s="371" t="str">
        <f>IFERROR(CONCATENATE(VLOOKUP((LEFT(H13,LEN(H13)-4)&amp;LEFT(M13,LEN(M13)-4)),'9- Matriz de Calor '!$D$18:$E$42,2,0)," - ",RIGHT(H13,1)*RIGHT(M13,1)),"")</f>
        <v>Bajo - 1</v>
      </c>
      <c r="O13" s="371">
        <f>RIGHT(H13,1)*RIGHT(M13,1)</f>
        <v>1</v>
      </c>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c r="FP13" s="259"/>
      <c r="FQ13" s="259"/>
      <c r="FR13" s="259"/>
      <c r="FS13" s="259"/>
      <c r="FT13" s="259"/>
      <c r="FU13" s="259"/>
      <c r="FV13" s="259"/>
      <c r="FW13" s="259"/>
      <c r="FX13" s="259"/>
      <c r="FY13" s="259"/>
      <c r="FZ13" s="259"/>
      <c r="GA13" s="259"/>
      <c r="GB13" s="259"/>
      <c r="GC13" s="259"/>
      <c r="GD13" s="259"/>
      <c r="GE13" s="259"/>
      <c r="GF13" s="259"/>
      <c r="GG13" s="259"/>
      <c r="GH13" s="259"/>
      <c r="GI13" s="259"/>
      <c r="GJ13" s="259"/>
      <c r="GK13" s="259"/>
      <c r="GL13" s="259"/>
      <c r="GM13" s="259"/>
      <c r="GN13" s="259"/>
      <c r="GO13" s="259"/>
      <c r="GP13" s="259"/>
      <c r="GQ13" s="259"/>
      <c r="GR13" s="259"/>
      <c r="GS13" s="259"/>
      <c r="GT13" s="259"/>
      <c r="GU13" s="259"/>
      <c r="GV13" s="259"/>
      <c r="GW13" s="259"/>
      <c r="GX13" s="259"/>
      <c r="GY13" s="259"/>
      <c r="GZ13" s="259"/>
      <c r="HA13" s="259"/>
      <c r="HB13" s="259"/>
      <c r="HC13" s="259"/>
      <c r="HD13" s="259"/>
      <c r="HE13" s="259"/>
      <c r="HF13" s="259"/>
      <c r="HG13" s="259"/>
      <c r="HH13" s="259"/>
      <c r="HI13" s="259"/>
      <c r="HJ13" s="259"/>
      <c r="HK13" s="259"/>
      <c r="HL13" s="259"/>
      <c r="HM13" s="259"/>
      <c r="HN13" s="259"/>
      <c r="HO13" s="259"/>
      <c r="HP13" s="259"/>
      <c r="HQ13" s="259"/>
      <c r="HR13" s="259"/>
      <c r="HS13" s="259"/>
      <c r="HT13" s="259"/>
      <c r="HU13" s="259"/>
      <c r="HV13" s="259"/>
      <c r="HW13" s="259"/>
      <c r="HX13" s="259"/>
      <c r="HY13" s="259"/>
      <c r="HZ13" s="259"/>
      <c r="IA13" s="259"/>
      <c r="IB13" s="259"/>
      <c r="IC13" s="259"/>
      <c r="ID13" s="259"/>
      <c r="IE13" s="259"/>
      <c r="IF13" s="259"/>
      <c r="IG13" s="259"/>
      <c r="IH13" s="259"/>
      <c r="II13" s="259"/>
      <c r="IJ13" s="259"/>
      <c r="IK13" s="259"/>
      <c r="IL13" s="259"/>
      <c r="IM13" s="259"/>
      <c r="IN13" s="259"/>
      <c r="IO13" s="259"/>
      <c r="IP13" s="259"/>
      <c r="IQ13" s="259"/>
      <c r="IR13" s="259"/>
      <c r="IS13" s="259"/>
      <c r="IT13" s="259"/>
      <c r="IU13" s="259"/>
      <c r="IV13" s="259"/>
      <c r="IW13" s="259"/>
    </row>
    <row r="14" spans="1:257" s="260" customFormat="1" ht="42" customHeight="1">
      <c r="A14" s="371"/>
      <c r="B14" s="380"/>
      <c r="C14" s="371"/>
      <c r="D14" s="154" t="s">
        <v>522</v>
      </c>
      <c r="E14" s="371"/>
      <c r="F14" s="371"/>
      <c r="G14" s="376"/>
      <c r="H14" s="375"/>
      <c r="I14" s="253" t="s">
        <v>289</v>
      </c>
      <c r="J14" s="245" t="s">
        <v>290</v>
      </c>
      <c r="K14" s="253" t="str">
        <f>IFERROR(CONCATENATE(INDEX('8- Políticas de Administración '!$B$16:$F$53,MATCH('5- Identificación de Riesgos'!J14,'8- Políticas de Administración '!$C$16:$C$54,0),1)," - ",L14),"")</f>
        <v>Leve - 1</v>
      </c>
      <c r="L14" s="162">
        <f>IFERROR(VLOOKUP(INDEX('8- Políticas de Administración '!$B$16:$F$63,MATCH('5- Identificación de Riesgos'!J14,'8- Políticas de Administración '!$C$16:$C$64,0),1),'8- Políticas de Administración '!$B$16:$F$64,5,FALSE),"")</f>
        <v>1</v>
      </c>
      <c r="M14" s="371"/>
      <c r="N14" s="371"/>
      <c r="O14" s="371"/>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59"/>
      <c r="CR14" s="259"/>
      <c r="CS14" s="259"/>
      <c r="CT14" s="259"/>
      <c r="CU14" s="259"/>
      <c r="CV14" s="259"/>
      <c r="CW14" s="259"/>
      <c r="CX14" s="259"/>
      <c r="CY14" s="259"/>
      <c r="CZ14" s="259"/>
      <c r="DA14" s="259"/>
      <c r="DB14" s="259"/>
      <c r="DC14" s="259"/>
      <c r="DD14" s="259"/>
      <c r="DE14" s="259"/>
      <c r="DF14" s="259"/>
      <c r="DG14" s="259"/>
      <c r="DH14" s="259"/>
      <c r="DI14" s="259"/>
      <c r="DJ14" s="259"/>
      <c r="DK14" s="259"/>
      <c r="DL14" s="259"/>
      <c r="DM14" s="259"/>
      <c r="DN14" s="259"/>
      <c r="DO14" s="259"/>
      <c r="DP14" s="259"/>
      <c r="DQ14" s="259"/>
      <c r="DR14" s="259"/>
      <c r="DS14" s="259"/>
      <c r="DT14" s="259"/>
      <c r="DU14" s="259"/>
      <c r="DV14" s="259"/>
      <c r="DW14" s="259"/>
      <c r="DX14" s="259"/>
      <c r="DY14" s="259"/>
      <c r="DZ14" s="259"/>
      <c r="EA14" s="259"/>
      <c r="EB14" s="259"/>
      <c r="EC14" s="259"/>
      <c r="ED14" s="259"/>
      <c r="EE14" s="259"/>
      <c r="EF14" s="259"/>
      <c r="EG14" s="259"/>
      <c r="EH14" s="259"/>
      <c r="EI14" s="259"/>
      <c r="EJ14" s="259"/>
      <c r="EK14" s="259"/>
      <c r="EL14" s="259"/>
      <c r="EM14" s="259"/>
      <c r="EN14" s="259"/>
      <c r="EO14" s="259"/>
      <c r="EP14" s="259"/>
      <c r="EQ14" s="259"/>
      <c r="ER14" s="259"/>
      <c r="ES14" s="259"/>
      <c r="ET14" s="259"/>
      <c r="EU14" s="259"/>
      <c r="EV14" s="259"/>
      <c r="EW14" s="259"/>
      <c r="EX14" s="259"/>
      <c r="EY14" s="259"/>
      <c r="EZ14" s="259"/>
      <c r="FA14" s="259"/>
      <c r="FB14" s="259"/>
      <c r="FC14" s="259"/>
      <c r="FD14" s="259"/>
      <c r="FE14" s="259"/>
      <c r="FF14" s="259"/>
      <c r="FG14" s="259"/>
      <c r="FH14" s="259"/>
      <c r="FI14" s="259"/>
      <c r="FJ14" s="259"/>
      <c r="FK14" s="259"/>
      <c r="FL14" s="259"/>
      <c r="FM14" s="259"/>
      <c r="FN14" s="259"/>
      <c r="FO14" s="259"/>
      <c r="FP14" s="259"/>
      <c r="FQ14" s="259"/>
      <c r="FR14" s="259"/>
      <c r="FS14" s="259"/>
      <c r="FT14" s="259"/>
      <c r="FU14" s="259"/>
      <c r="FV14" s="259"/>
      <c r="FW14" s="259"/>
      <c r="FX14" s="259"/>
      <c r="FY14" s="259"/>
      <c r="FZ14" s="259"/>
      <c r="GA14" s="259"/>
      <c r="GB14" s="259"/>
      <c r="GC14" s="259"/>
      <c r="GD14" s="259"/>
      <c r="GE14" s="259"/>
      <c r="GF14" s="259"/>
      <c r="GG14" s="259"/>
      <c r="GH14" s="259"/>
      <c r="GI14" s="259"/>
      <c r="GJ14" s="259"/>
      <c r="GK14" s="259"/>
      <c r="GL14" s="259"/>
      <c r="GM14" s="259"/>
      <c r="GN14" s="259"/>
      <c r="GO14" s="259"/>
      <c r="GP14" s="259"/>
      <c r="GQ14" s="259"/>
      <c r="GR14" s="259"/>
      <c r="GS14" s="259"/>
      <c r="GT14" s="259"/>
      <c r="GU14" s="259"/>
      <c r="GV14" s="259"/>
      <c r="GW14" s="259"/>
      <c r="GX14" s="259"/>
      <c r="GY14" s="259"/>
      <c r="GZ14" s="259"/>
      <c r="HA14" s="259"/>
      <c r="HB14" s="259"/>
      <c r="HC14" s="259"/>
      <c r="HD14" s="259"/>
      <c r="HE14" s="259"/>
      <c r="HF14" s="259"/>
      <c r="HG14" s="259"/>
      <c r="HH14" s="259"/>
      <c r="HI14" s="259"/>
      <c r="HJ14" s="259"/>
      <c r="HK14" s="259"/>
      <c r="HL14" s="259"/>
      <c r="HM14" s="259"/>
      <c r="HN14" s="259"/>
      <c r="HO14" s="259"/>
      <c r="HP14" s="259"/>
      <c r="HQ14" s="259"/>
      <c r="HR14" s="259"/>
      <c r="HS14" s="259"/>
      <c r="HT14" s="259"/>
      <c r="HU14" s="259"/>
      <c r="HV14" s="259"/>
      <c r="HW14" s="259"/>
      <c r="HX14" s="259"/>
      <c r="HY14" s="259"/>
      <c r="HZ14" s="259"/>
      <c r="IA14" s="259"/>
      <c r="IB14" s="259"/>
      <c r="IC14" s="259"/>
      <c r="ID14" s="259"/>
      <c r="IE14" s="259"/>
      <c r="IF14" s="259"/>
      <c r="IG14" s="259"/>
      <c r="IH14" s="259"/>
      <c r="II14" s="259"/>
      <c r="IJ14" s="259"/>
      <c r="IK14" s="259"/>
      <c r="IL14" s="259"/>
      <c r="IM14" s="259"/>
      <c r="IN14" s="259"/>
      <c r="IO14" s="259"/>
      <c r="IP14" s="259"/>
      <c r="IQ14" s="259"/>
      <c r="IR14" s="259"/>
      <c r="IS14" s="259"/>
      <c r="IT14" s="259"/>
      <c r="IU14" s="259"/>
      <c r="IV14" s="259"/>
      <c r="IW14" s="259"/>
    </row>
    <row r="15" spans="1:257" s="260" customFormat="1" ht="48.75" customHeight="1">
      <c r="A15" s="371"/>
      <c r="B15" s="380"/>
      <c r="C15" s="371"/>
      <c r="D15" s="154" t="s">
        <v>524</v>
      </c>
      <c r="E15" s="371"/>
      <c r="F15" s="371"/>
      <c r="G15" s="376"/>
      <c r="H15" s="375"/>
      <c r="I15" s="253"/>
      <c r="J15" s="245"/>
      <c r="K15" s="253" t="str">
        <f>IFERROR(CONCATENATE(INDEX('8- Políticas de Administración '!$B$16:$F$53,MATCH('5- Identificación de Riesgos'!J15,'8- Políticas de Administración '!$C$16:$C$54,0),1)," - ",L15),"")</f>
        <v/>
      </c>
      <c r="L15" s="162" t="str">
        <f>IFERROR(VLOOKUP(INDEX('8- Políticas de Administración '!$B$16:$F$63,MATCH('5- Identificación de Riesgos'!J15,'8- Políticas de Administración '!$C$16:$C$64,0),1),'8- Políticas de Administración '!$B$16:$F$64,5,FALSE),"")</f>
        <v/>
      </c>
      <c r="M15" s="371"/>
      <c r="N15" s="371"/>
      <c r="O15" s="371"/>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59"/>
      <c r="BN15" s="259"/>
      <c r="BO15" s="259"/>
      <c r="BP15" s="259"/>
      <c r="BQ15" s="259"/>
      <c r="BR15" s="259"/>
      <c r="BS15" s="259"/>
      <c r="BT15" s="259"/>
      <c r="BU15" s="259"/>
      <c r="BV15" s="259"/>
      <c r="BW15" s="259"/>
      <c r="BX15" s="259"/>
      <c r="BY15" s="259"/>
      <c r="BZ15" s="259"/>
      <c r="CA15" s="259"/>
      <c r="CB15" s="259"/>
      <c r="CC15" s="259"/>
      <c r="CD15" s="259"/>
      <c r="CE15" s="259"/>
      <c r="CF15" s="259"/>
      <c r="CG15" s="259"/>
      <c r="CH15" s="259"/>
      <c r="CI15" s="259"/>
      <c r="CJ15" s="259"/>
      <c r="CK15" s="259"/>
      <c r="CL15" s="259"/>
      <c r="CM15" s="259"/>
      <c r="CN15" s="259"/>
      <c r="CO15" s="259"/>
      <c r="CP15" s="259"/>
      <c r="CQ15" s="259"/>
      <c r="CR15" s="259"/>
      <c r="CS15" s="259"/>
      <c r="CT15" s="259"/>
      <c r="CU15" s="259"/>
      <c r="CV15" s="259"/>
      <c r="CW15" s="259"/>
      <c r="CX15" s="259"/>
      <c r="CY15" s="259"/>
      <c r="CZ15" s="259"/>
      <c r="DA15" s="259"/>
      <c r="DB15" s="259"/>
      <c r="DC15" s="259"/>
      <c r="DD15" s="259"/>
      <c r="DE15" s="259"/>
      <c r="DF15" s="259"/>
      <c r="DG15" s="259"/>
      <c r="DH15" s="259"/>
      <c r="DI15" s="259"/>
      <c r="DJ15" s="259"/>
      <c r="DK15" s="259"/>
      <c r="DL15" s="259"/>
      <c r="DM15" s="259"/>
      <c r="DN15" s="259"/>
      <c r="DO15" s="259"/>
      <c r="DP15" s="259"/>
      <c r="DQ15" s="259"/>
      <c r="DR15" s="259"/>
      <c r="DS15" s="259"/>
      <c r="DT15" s="259"/>
      <c r="DU15" s="259"/>
      <c r="DV15" s="259"/>
      <c r="DW15" s="259"/>
      <c r="DX15" s="259"/>
      <c r="DY15" s="259"/>
      <c r="DZ15" s="259"/>
      <c r="EA15" s="259"/>
      <c r="EB15" s="259"/>
      <c r="EC15" s="259"/>
      <c r="ED15" s="259"/>
      <c r="EE15" s="259"/>
      <c r="EF15" s="259"/>
      <c r="EG15" s="259"/>
      <c r="EH15" s="259"/>
      <c r="EI15" s="259"/>
      <c r="EJ15" s="259"/>
      <c r="EK15" s="259"/>
      <c r="EL15" s="259"/>
      <c r="EM15" s="259"/>
      <c r="EN15" s="259"/>
      <c r="EO15" s="259"/>
      <c r="EP15" s="259"/>
      <c r="EQ15" s="259"/>
      <c r="ER15" s="259"/>
      <c r="ES15" s="259"/>
      <c r="ET15" s="259"/>
      <c r="EU15" s="259"/>
      <c r="EV15" s="259"/>
      <c r="EW15" s="259"/>
      <c r="EX15" s="259"/>
      <c r="EY15" s="259"/>
      <c r="EZ15" s="259"/>
      <c r="FA15" s="259"/>
      <c r="FB15" s="259"/>
      <c r="FC15" s="259"/>
      <c r="FD15" s="259"/>
      <c r="FE15" s="259"/>
      <c r="FF15" s="259"/>
      <c r="FG15" s="259"/>
      <c r="FH15" s="259"/>
      <c r="FI15" s="259"/>
      <c r="FJ15" s="259"/>
      <c r="FK15" s="259"/>
      <c r="FL15" s="259"/>
      <c r="FM15" s="259"/>
      <c r="FN15" s="259"/>
      <c r="FO15" s="259"/>
      <c r="FP15" s="259"/>
      <c r="FQ15" s="259"/>
      <c r="FR15" s="259"/>
      <c r="FS15" s="259"/>
      <c r="FT15" s="259"/>
      <c r="FU15" s="259"/>
      <c r="FV15" s="259"/>
      <c r="FW15" s="259"/>
      <c r="FX15" s="259"/>
      <c r="FY15" s="259"/>
      <c r="FZ15" s="259"/>
      <c r="GA15" s="259"/>
      <c r="GB15" s="259"/>
      <c r="GC15" s="259"/>
      <c r="GD15" s="259"/>
      <c r="GE15" s="259"/>
      <c r="GF15" s="259"/>
      <c r="GG15" s="259"/>
      <c r="GH15" s="259"/>
      <c r="GI15" s="259"/>
      <c r="GJ15" s="259"/>
      <c r="GK15" s="259"/>
      <c r="GL15" s="259"/>
      <c r="GM15" s="259"/>
      <c r="GN15" s="259"/>
      <c r="GO15" s="259"/>
      <c r="GP15" s="259"/>
      <c r="GQ15" s="259"/>
      <c r="GR15" s="259"/>
      <c r="GS15" s="259"/>
      <c r="GT15" s="259"/>
      <c r="GU15" s="259"/>
      <c r="GV15" s="259"/>
      <c r="GW15" s="259"/>
      <c r="GX15" s="259"/>
      <c r="GY15" s="259"/>
      <c r="GZ15" s="259"/>
      <c r="HA15" s="259"/>
      <c r="HB15" s="259"/>
      <c r="HC15" s="259"/>
      <c r="HD15" s="259"/>
      <c r="HE15" s="259"/>
      <c r="HF15" s="259"/>
      <c r="HG15" s="259"/>
      <c r="HH15" s="259"/>
      <c r="HI15" s="259"/>
      <c r="HJ15" s="259"/>
      <c r="HK15" s="259"/>
      <c r="HL15" s="259"/>
      <c r="HM15" s="259"/>
      <c r="HN15" s="259"/>
      <c r="HO15" s="259"/>
      <c r="HP15" s="259"/>
      <c r="HQ15" s="259"/>
      <c r="HR15" s="259"/>
      <c r="HS15" s="259"/>
      <c r="HT15" s="259"/>
      <c r="HU15" s="259"/>
      <c r="HV15" s="259"/>
      <c r="HW15" s="259"/>
      <c r="HX15" s="259"/>
      <c r="HY15" s="259"/>
      <c r="HZ15" s="259"/>
      <c r="IA15" s="259"/>
      <c r="IB15" s="259"/>
      <c r="IC15" s="259"/>
      <c r="ID15" s="259"/>
      <c r="IE15" s="259"/>
      <c r="IF15" s="259"/>
      <c r="IG15" s="259"/>
      <c r="IH15" s="259"/>
      <c r="II15" s="259"/>
      <c r="IJ15" s="259"/>
      <c r="IK15" s="259"/>
      <c r="IL15" s="259"/>
      <c r="IM15" s="259"/>
      <c r="IN15" s="259"/>
      <c r="IO15" s="259"/>
      <c r="IP15" s="259"/>
      <c r="IQ15" s="259"/>
      <c r="IR15" s="259"/>
      <c r="IS15" s="259"/>
      <c r="IT15" s="259"/>
      <c r="IU15" s="259"/>
      <c r="IV15" s="259"/>
      <c r="IW15" s="259"/>
    </row>
    <row r="16" spans="1:257" s="260" customFormat="1" ht="42" customHeight="1">
      <c r="A16" s="371"/>
      <c r="B16" s="380"/>
      <c r="C16" s="371"/>
      <c r="D16" s="155" t="s">
        <v>525</v>
      </c>
      <c r="E16" s="371"/>
      <c r="F16" s="371"/>
      <c r="G16" s="376"/>
      <c r="H16" s="375"/>
      <c r="I16" s="253"/>
      <c r="J16" s="245"/>
      <c r="K16" s="253" t="str">
        <f>IFERROR(CONCATENATE(INDEX('8- Políticas de Administración '!$B$16:$F$53,MATCH('5- Identificación de Riesgos'!J16,'8- Políticas de Administración '!$C$16:$C$54,0),1)," - ",L16),"")</f>
        <v/>
      </c>
      <c r="L16" s="162" t="str">
        <f>IFERROR(VLOOKUP(INDEX('8- Políticas de Administración '!$B$16:$F$63,MATCH('5- Identificación de Riesgos'!J16,'8- Políticas de Administración '!$C$16:$C$64,0),1),'8- Políticas de Administración '!$B$16:$F$64,5,FALSE),"")</f>
        <v/>
      </c>
      <c r="M16" s="371"/>
      <c r="N16" s="371"/>
      <c r="O16" s="371"/>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c r="FP16" s="259"/>
      <c r="FQ16" s="259"/>
      <c r="FR16" s="259"/>
      <c r="FS16" s="259"/>
      <c r="FT16" s="259"/>
      <c r="FU16" s="259"/>
      <c r="FV16" s="259"/>
      <c r="FW16" s="259"/>
      <c r="FX16" s="259"/>
      <c r="FY16" s="259"/>
      <c r="FZ16" s="259"/>
      <c r="GA16" s="259"/>
      <c r="GB16" s="259"/>
      <c r="GC16" s="259"/>
      <c r="GD16" s="259"/>
      <c r="GE16" s="259"/>
      <c r="GF16" s="259"/>
      <c r="GG16" s="259"/>
      <c r="GH16" s="259"/>
      <c r="GI16" s="259"/>
      <c r="GJ16" s="259"/>
      <c r="GK16" s="259"/>
      <c r="GL16" s="259"/>
      <c r="GM16" s="259"/>
      <c r="GN16" s="259"/>
      <c r="GO16" s="259"/>
      <c r="GP16" s="259"/>
      <c r="GQ16" s="259"/>
      <c r="GR16" s="259"/>
      <c r="GS16" s="259"/>
      <c r="GT16" s="259"/>
      <c r="GU16" s="259"/>
      <c r="GV16" s="259"/>
      <c r="GW16" s="259"/>
      <c r="GX16" s="259"/>
      <c r="GY16" s="259"/>
      <c r="GZ16" s="259"/>
      <c r="HA16" s="259"/>
      <c r="HB16" s="259"/>
      <c r="HC16" s="259"/>
      <c r="HD16" s="259"/>
      <c r="HE16" s="259"/>
      <c r="HF16" s="259"/>
      <c r="HG16" s="259"/>
      <c r="HH16" s="259"/>
      <c r="HI16" s="259"/>
      <c r="HJ16" s="259"/>
      <c r="HK16" s="259"/>
      <c r="HL16" s="259"/>
      <c r="HM16" s="259"/>
      <c r="HN16" s="259"/>
      <c r="HO16" s="259"/>
      <c r="HP16" s="259"/>
      <c r="HQ16" s="259"/>
      <c r="HR16" s="259"/>
      <c r="HS16" s="259"/>
      <c r="HT16" s="259"/>
      <c r="HU16" s="259"/>
      <c r="HV16" s="259"/>
      <c r="HW16" s="259"/>
      <c r="HX16" s="259"/>
      <c r="HY16" s="259"/>
      <c r="HZ16" s="259"/>
      <c r="IA16" s="259"/>
      <c r="IB16" s="259"/>
      <c r="IC16" s="259"/>
      <c r="ID16" s="259"/>
      <c r="IE16" s="259"/>
      <c r="IF16" s="259"/>
      <c r="IG16" s="259"/>
      <c r="IH16" s="259"/>
      <c r="II16" s="259"/>
      <c r="IJ16" s="259"/>
      <c r="IK16" s="259"/>
      <c r="IL16" s="259"/>
      <c r="IM16" s="259"/>
      <c r="IN16" s="259"/>
      <c r="IO16" s="259"/>
      <c r="IP16" s="259"/>
      <c r="IQ16" s="259"/>
      <c r="IR16" s="259"/>
      <c r="IS16" s="259"/>
      <c r="IT16" s="259"/>
      <c r="IU16" s="259"/>
      <c r="IV16" s="259"/>
      <c r="IW16" s="259"/>
    </row>
    <row r="17" spans="1:257" s="262" customFormat="1" ht="36.75" customHeight="1">
      <c r="A17" s="371"/>
      <c r="B17" s="380"/>
      <c r="C17" s="371"/>
      <c r="D17" s="250" t="s">
        <v>526</v>
      </c>
      <c r="E17" s="371"/>
      <c r="F17" s="371"/>
      <c r="G17" s="376"/>
      <c r="H17" s="375"/>
      <c r="I17" s="254"/>
      <c r="J17" s="251"/>
      <c r="K17" s="254" t="str">
        <f>IFERROR(CONCATENATE(INDEX('8- Políticas de Administración '!$B$16:$F$53,MATCH('5- Identificación de Riesgos'!J17,'8- Políticas de Administración '!$C$16:$C$54,0),1)," - ",L17),"")</f>
        <v/>
      </c>
      <c r="L17" s="252" t="str">
        <f>IFERROR(VLOOKUP(INDEX('8- Políticas de Administración '!$B$16:$F$63,MATCH('5- Identificación de Riesgos'!J17,'8- Políticas de Administración '!$C$16:$C$64,0),1),'8- Políticas de Administración '!$B$16:$F$64,5,FALSE),"")</f>
        <v/>
      </c>
      <c r="M17" s="371"/>
      <c r="N17" s="371"/>
      <c r="O17" s="37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c r="IW17" s="261"/>
    </row>
    <row r="18" spans="1:257" s="259" customFormat="1" ht="47.25" customHeight="1">
      <c r="A18" s="373">
        <v>3</v>
      </c>
      <c r="B18" s="419" t="s">
        <v>541</v>
      </c>
      <c r="C18" s="373" t="s">
        <v>542</v>
      </c>
      <c r="D18" s="275" t="s">
        <v>543</v>
      </c>
      <c r="E18" s="420">
        <v>57</v>
      </c>
      <c r="F18" s="420">
        <v>1</v>
      </c>
      <c r="G18" s="421">
        <f>+F18/E18</f>
        <v>1.7543859649122806E-2</v>
      </c>
      <c r="H18" s="422"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276" t="s">
        <v>289</v>
      </c>
      <c r="J18" s="245" t="s">
        <v>367</v>
      </c>
      <c r="K18" s="276" t="str">
        <f>IFERROR(CONCATENATE(INDEX('8- Políticas de Administración '!$B$16:$F$53,MATCH('5- Identificación de Riesgos'!J18,'8- Políticas de Administración '!$C$16:$C$54,0),1)," - ",L18),"")</f>
        <v>Catastrófico - 5</v>
      </c>
      <c r="L18" s="277">
        <f>IFERROR(VLOOKUP(INDEX('8- Políticas de Administración '!$B$16:$F$63,MATCH('5- Identificación de Riesgos'!J18,'8- Políticas de Administración '!$C$16:$C$64,0),1),'8- Políticas de Administración '!$B$16:$F$64,5,FALSE),"")</f>
        <v>5</v>
      </c>
      <c r="M18" s="373" t="str">
        <f>IFERROR(CONCATENATE(INDEX('8- Políticas de Administración '!$B$16:$F$53,MATCH(ROUND(AVERAGE(L18:L22),0),'8- Políticas de Administración '!$F$16:$F$53,0),1)," - ",ROUND(AVERAGE(L18:L22),0)),"")</f>
        <v>Catastrófico - 5</v>
      </c>
      <c r="N18" s="373" t="str">
        <f>IFERROR(CONCATENATE(VLOOKUP((LEFT(H18,LEN(H18)-4)&amp;LEFT(M18,LEN(M18)-4)),'9- Matriz de Calor '!$D$18:$E$42,2,0)," - ",RIGHT(H18,1)*RIGHT(M18,1)),"")</f>
        <v>Extremo - 5</v>
      </c>
      <c r="O18" s="373">
        <f>RIGHT(H18,1)*RIGHT(M18,1)</f>
        <v>5</v>
      </c>
      <c r="P18" s="263"/>
    </row>
    <row r="19" spans="1:257" s="259" customFormat="1" ht="57.75" customHeight="1">
      <c r="A19" s="373"/>
      <c r="B19" s="373"/>
      <c r="C19" s="373"/>
      <c r="D19" s="275" t="s">
        <v>527</v>
      </c>
      <c r="E19" s="420"/>
      <c r="F19" s="420"/>
      <c r="G19" s="421"/>
      <c r="H19" s="422"/>
      <c r="I19" s="276" t="s">
        <v>287</v>
      </c>
      <c r="J19" s="245"/>
      <c r="K19" s="276" t="str">
        <f>IFERROR(CONCATENATE(INDEX('8- Políticas de Administración '!$B$16:$F$53,MATCH('5- Identificación de Riesgos'!J19,'8- Políticas de Administración '!$C$16:$C$54,0),1)," - ",L19),"")</f>
        <v/>
      </c>
      <c r="L19" s="277" t="str">
        <f>IFERROR(VLOOKUP(INDEX('8- Políticas de Administración '!$B$16:$F$63,MATCH('5- Identificación de Riesgos'!J19,'8- Políticas de Administración '!$C$16:$C$64,0),1),'8- Políticas de Administración '!$B$16:$F$64,5,FALSE),"")</f>
        <v/>
      </c>
      <c r="M19" s="373"/>
      <c r="N19" s="373"/>
      <c r="O19" s="373"/>
      <c r="P19" s="263"/>
    </row>
    <row r="20" spans="1:257" s="259" customFormat="1" ht="57.75" customHeight="1">
      <c r="A20" s="373"/>
      <c r="B20" s="373"/>
      <c r="C20" s="373"/>
      <c r="D20" s="275" t="s">
        <v>528</v>
      </c>
      <c r="E20" s="420"/>
      <c r="F20" s="420"/>
      <c r="G20" s="421"/>
      <c r="H20" s="422"/>
      <c r="I20" s="276"/>
      <c r="J20" s="245"/>
      <c r="K20" s="276"/>
      <c r="L20" s="277"/>
      <c r="M20" s="373"/>
      <c r="N20" s="373"/>
      <c r="O20" s="373"/>
      <c r="P20" s="263"/>
    </row>
    <row r="21" spans="1:257" s="259" customFormat="1" ht="57.75" customHeight="1">
      <c r="A21" s="373"/>
      <c r="B21" s="373"/>
      <c r="C21" s="373"/>
      <c r="D21" s="275" t="s">
        <v>529</v>
      </c>
      <c r="E21" s="420"/>
      <c r="F21" s="420"/>
      <c r="G21" s="421"/>
      <c r="H21" s="422"/>
      <c r="I21" s="276"/>
      <c r="J21" s="245"/>
      <c r="K21" s="276"/>
      <c r="L21" s="277"/>
      <c r="M21" s="373"/>
      <c r="N21" s="373"/>
      <c r="O21" s="373"/>
      <c r="P21" s="263"/>
    </row>
    <row r="22" spans="1:257" s="259" customFormat="1" ht="68.25" customHeight="1">
      <c r="A22" s="373"/>
      <c r="B22" s="373"/>
      <c r="C22" s="373"/>
      <c r="D22" s="275" t="s">
        <v>530</v>
      </c>
      <c r="E22" s="420"/>
      <c r="F22" s="420"/>
      <c r="G22" s="421"/>
      <c r="H22" s="422"/>
      <c r="I22" s="276"/>
      <c r="J22" s="245"/>
      <c r="K22" s="276" t="str">
        <f>IFERROR(CONCATENATE(INDEX('8- Políticas de Administración '!$B$16:$F$53,MATCH('5- Identificación de Riesgos'!J22,'8- Políticas de Administración '!$C$16:$C$54,0),1)," - ",L22),"")</f>
        <v/>
      </c>
      <c r="L22" s="277" t="str">
        <f>IFERROR(VLOOKUP(INDEX('8- Políticas de Administración '!$B$16:$F$63,MATCH('5- Identificación de Riesgos'!J22,'8- Políticas de Administración '!$C$16:$C$64,0),1),'8- Políticas de Administración '!$B$16:$F$64,5,FALSE),"")</f>
        <v/>
      </c>
      <c r="M22" s="373"/>
      <c r="N22" s="373"/>
      <c r="O22" s="373"/>
      <c r="P22" s="263"/>
    </row>
    <row r="23" spans="1:257" s="260" customFormat="1" ht="57" customHeight="1">
      <c r="A23" s="373">
        <v>4</v>
      </c>
      <c r="B23" s="371" t="s">
        <v>460</v>
      </c>
      <c r="C23" s="371" t="s">
        <v>461</v>
      </c>
      <c r="D23" s="154" t="s">
        <v>490</v>
      </c>
      <c r="E23" s="371">
        <v>97</v>
      </c>
      <c r="F23" s="371">
        <v>0</v>
      </c>
      <c r="G23" s="418">
        <v>0</v>
      </c>
      <c r="H23" s="375" t="str">
        <f>CONCATENATE(IF(G23&lt;='[3]8- Políticas de Administración '!$D$6,'[3]8- Políticas de Administración '!$B$6,IF(G23&lt;='[3]8- Políticas de Administración '!$D$7,'[3]8- Políticas de Administración '!$B$7,IF(G23&lt;='[3]8- Políticas de Administración '!$D$8,'[3]8- Políticas de Administración '!$B$8,IF(G23&lt;='[3]8- Políticas de Administración '!$D$9,'[3]8- Políticas de Administración '!$B$9,IF(G23&lt;='[3]8- Políticas de Administración '!$D$10,'[3]8- Políticas de Administración '!$B$10,"Probabilidad no valida")))))," - ",VLOOKUP(IF(G23&lt;='[3]8- Políticas de Administración '!$D$6,'[3]8- Políticas de Administración '!$B$6,IF(G23&lt;='[3]8- Políticas de Administración '!$D$7,'[3]8- Políticas de Administración '!$B$7,IF(G23&lt;='[3]8- Políticas de Administración '!$D$8,'[3]8- Políticas de Administración '!$B$8,IF(G23&lt;='[3]8- Políticas de Administración '!$D$9,'[3]8- Políticas de Administración '!$B$9,IF(G23&lt;='[3]8- Políticas de Administración '!$D$10,'[3]8- Políticas de Administración '!$B$10,"Probabilidad no valida"))))),'[3]8- Políticas de Administración '!$B$6:$F$10,5,FALSE))</f>
        <v>Muy Baja - 1</v>
      </c>
      <c r="I23" s="253" t="s">
        <v>289</v>
      </c>
      <c r="J23" s="245" t="s">
        <v>290</v>
      </c>
      <c r="K23" s="253" t="str">
        <f>IFERROR(CONCATENATE(INDEX('8- Políticas de Administración '!$B$16:$F$53,MATCH('5- Identificación de Riesgos'!J23,'8- Políticas de Administración '!$C$16:$C$54,0),1)," - ",L23),"")</f>
        <v>Leve - 1</v>
      </c>
      <c r="L23" s="162">
        <f>IFERROR(VLOOKUP(INDEX('8- Políticas de Administración '!$B$16:$F$63,MATCH('5- Identificación de Riesgos'!J23,'8- Políticas de Administración '!$C$16:$C$64,0),1),'8- Políticas de Administración '!$B$16:$F$64,5,FALSE),"")</f>
        <v>1</v>
      </c>
      <c r="M23" s="371" t="str">
        <f>IFERROR(CONCATENATE(INDEX('[3]8- Políticas de Administración '!$B$16:$F$53,MATCH(ROUND(AVERAGE(L23:L27),0),'[3]8- Políticas de Administración '!$F$16:$F$53,0),1)," - ",ROUND(AVERAGE(L23:L27),0)),"")</f>
        <v>Leve - 1</v>
      </c>
      <c r="N23" s="371" t="str">
        <f>IFERROR(CONCATENATE(VLOOKUP((LEFT(H23,LEN(H23)-4)&amp;LEFT(M23,LEN(M23)-4)),'[3]9- Matriz de Calor '!$D$18:$E$42,2,0)," - ",RIGHT(H23,1)*RIGHT(M23,1)),"")</f>
        <v>Bajo - 1</v>
      </c>
      <c r="O23" s="371">
        <f>RIGHT(H23,1)*RIGHT(M23,1)</f>
        <v>1</v>
      </c>
      <c r="P23" s="263"/>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259"/>
      <c r="AZ23" s="259"/>
      <c r="BA23" s="259"/>
      <c r="BB23" s="259"/>
      <c r="BC23" s="259"/>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c r="CW23" s="259"/>
      <c r="CX23" s="259"/>
      <c r="CY23" s="259"/>
      <c r="CZ23" s="259"/>
      <c r="DA23" s="259"/>
      <c r="DB23" s="259"/>
      <c r="DC23" s="259"/>
      <c r="DD23" s="259"/>
      <c r="DE23" s="259"/>
      <c r="DF23" s="259"/>
      <c r="DG23" s="259"/>
      <c r="DH23" s="259"/>
      <c r="DI23" s="259"/>
      <c r="DJ23" s="259"/>
      <c r="DK23" s="259"/>
      <c r="DL23" s="259"/>
      <c r="DM23" s="259"/>
      <c r="DN23" s="259"/>
      <c r="DO23" s="259"/>
      <c r="DP23" s="259"/>
      <c r="DQ23" s="259"/>
      <c r="DR23" s="259"/>
      <c r="DS23" s="259"/>
      <c r="DT23" s="259"/>
      <c r="DU23" s="259"/>
      <c r="DV23" s="259"/>
      <c r="DW23" s="259"/>
      <c r="DX23" s="259"/>
      <c r="DY23" s="259"/>
      <c r="DZ23" s="259"/>
      <c r="EA23" s="259"/>
      <c r="EB23" s="259"/>
      <c r="EC23" s="259"/>
      <c r="ED23" s="259"/>
      <c r="EE23" s="259"/>
      <c r="EF23" s="259"/>
      <c r="EG23" s="259"/>
      <c r="EH23" s="259"/>
      <c r="EI23" s="259"/>
      <c r="EJ23" s="259"/>
      <c r="EK23" s="259"/>
      <c r="EL23" s="259"/>
      <c r="EM23" s="259"/>
      <c r="EN23" s="259"/>
      <c r="EO23" s="259"/>
      <c r="EP23" s="259"/>
      <c r="EQ23" s="259"/>
      <c r="ER23" s="259"/>
      <c r="ES23" s="259"/>
      <c r="ET23" s="259"/>
      <c r="EU23" s="259"/>
      <c r="EV23" s="259"/>
      <c r="EW23" s="259"/>
      <c r="EX23" s="259"/>
      <c r="EY23" s="259"/>
      <c r="EZ23" s="259"/>
      <c r="FA23" s="259"/>
      <c r="FB23" s="259"/>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9"/>
      <c r="GA23" s="259"/>
      <c r="GB23" s="259"/>
      <c r="GC23" s="259"/>
      <c r="GD23" s="259"/>
      <c r="GE23" s="259"/>
      <c r="GF23" s="259"/>
      <c r="GG23" s="259"/>
      <c r="GH23" s="259"/>
      <c r="GI23" s="259"/>
      <c r="GJ23" s="259"/>
      <c r="GK23" s="259"/>
      <c r="GL23" s="259"/>
      <c r="GM23" s="259"/>
      <c r="GN23" s="259"/>
      <c r="GO23" s="259"/>
      <c r="GP23" s="259"/>
      <c r="GQ23" s="259"/>
      <c r="GR23" s="259"/>
      <c r="GS23" s="259"/>
      <c r="GT23" s="259"/>
      <c r="GU23" s="259"/>
      <c r="GV23" s="259"/>
      <c r="GW23" s="259"/>
      <c r="GX23" s="259"/>
      <c r="GY23" s="259"/>
      <c r="GZ23" s="259"/>
      <c r="HA23" s="259"/>
      <c r="HB23" s="259"/>
      <c r="HC23" s="259"/>
      <c r="HD23" s="259"/>
      <c r="HE23" s="259"/>
      <c r="HF23" s="259"/>
      <c r="HG23" s="259"/>
      <c r="HH23" s="259"/>
      <c r="HI23" s="259"/>
      <c r="HJ23" s="259"/>
      <c r="HK23" s="259"/>
      <c r="HL23" s="259"/>
      <c r="HM23" s="259"/>
      <c r="HN23" s="259"/>
      <c r="HO23" s="259"/>
      <c r="HP23" s="259"/>
      <c r="HQ23" s="259"/>
      <c r="HR23" s="259"/>
      <c r="HS23" s="259"/>
      <c r="HT23" s="259"/>
      <c r="HU23" s="259"/>
      <c r="HV23" s="259"/>
      <c r="HW23" s="259"/>
      <c r="HX23" s="259"/>
      <c r="HY23" s="259"/>
      <c r="HZ23" s="259"/>
      <c r="IA23" s="259"/>
      <c r="IB23" s="259"/>
      <c r="IC23" s="259"/>
      <c r="ID23" s="259"/>
      <c r="IE23" s="259"/>
      <c r="IF23" s="259"/>
      <c r="IG23" s="259"/>
      <c r="IH23" s="259"/>
      <c r="II23" s="259"/>
      <c r="IJ23" s="259"/>
      <c r="IK23" s="259"/>
      <c r="IL23" s="259"/>
      <c r="IM23" s="259"/>
      <c r="IN23" s="259"/>
      <c r="IO23" s="259"/>
      <c r="IP23" s="259"/>
      <c r="IQ23" s="259"/>
      <c r="IR23" s="259"/>
      <c r="IS23" s="259"/>
      <c r="IT23" s="259"/>
      <c r="IU23" s="259"/>
      <c r="IV23" s="259"/>
      <c r="IW23" s="259"/>
    </row>
    <row r="24" spans="1:257" s="260" customFormat="1" ht="57.75" customHeight="1">
      <c r="A24" s="373"/>
      <c r="B24" s="371"/>
      <c r="C24" s="371"/>
      <c r="D24" s="154" t="s">
        <v>491</v>
      </c>
      <c r="E24" s="371"/>
      <c r="F24" s="371"/>
      <c r="G24" s="418"/>
      <c r="H24" s="375"/>
      <c r="I24" s="253" t="s">
        <v>287</v>
      </c>
      <c r="J24" s="245"/>
      <c r="K24" s="253" t="str">
        <f>IFERROR(CONCATENATE(INDEX('8- Políticas de Administración '!$B$16:$F$53,MATCH('5- Identificación de Riesgos'!J24,'8- Políticas de Administración '!$C$16:$C$54,0),1)," - ",L24),"")</f>
        <v/>
      </c>
      <c r="L24" s="162" t="str">
        <f>IFERROR(VLOOKUP(INDEX('8- Políticas de Administración '!$B$16:$F$63,MATCH('5- Identificación de Riesgos'!J24,'8- Políticas de Administración '!$C$16:$C$64,0),1),'8- Políticas de Administración '!$B$16:$F$64,5,FALSE),"")</f>
        <v/>
      </c>
      <c r="M24" s="371"/>
      <c r="N24" s="371"/>
      <c r="O24" s="371"/>
      <c r="P24" s="263"/>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59"/>
      <c r="AX24" s="259"/>
      <c r="AY24" s="259"/>
      <c r="AZ24" s="259"/>
      <c r="BA24" s="259"/>
      <c r="BB24" s="259"/>
      <c r="BC24" s="259"/>
      <c r="BD24" s="259"/>
      <c r="BE24" s="259"/>
      <c r="BF24" s="259"/>
      <c r="BG24" s="259"/>
      <c r="BH24" s="259"/>
      <c r="BI24" s="259"/>
      <c r="BJ24" s="259"/>
      <c r="BK24" s="259"/>
      <c r="BL24" s="259"/>
      <c r="BM24" s="259"/>
      <c r="BN24" s="259"/>
      <c r="BO24" s="259"/>
      <c r="BP24" s="259"/>
      <c r="BQ24" s="259"/>
      <c r="BR24" s="259"/>
      <c r="BS24" s="259"/>
      <c r="BT24" s="259"/>
      <c r="BU24" s="259"/>
      <c r="BV24" s="259"/>
      <c r="BW24" s="259"/>
      <c r="BX24" s="259"/>
      <c r="BY24" s="259"/>
      <c r="BZ24" s="259"/>
      <c r="CA24" s="259"/>
      <c r="CB24" s="259"/>
      <c r="CC24" s="259"/>
      <c r="CD24" s="259"/>
      <c r="CE24" s="259"/>
      <c r="CF24" s="259"/>
      <c r="CG24" s="259"/>
      <c r="CH24" s="259"/>
      <c r="CI24" s="259"/>
      <c r="CJ24" s="259"/>
      <c r="CK24" s="259"/>
      <c r="CL24" s="259"/>
      <c r="CM24" s="259"/>
      <c r="CN24" s="259"/>
      <c r="CO24" s="259"/>
      <c r="CP24" s="259"/>
      <c r="CQ24" s="259"/>
      <c r="CR24" s="259"/>
      <c r="CS24" s="259"/>
      <c r="CT24" s="259"/>
      <c r="CU24" s="259"/>
      <c r="CV24" s="259"/>
      <c r="CW24" s="259"/>
      <c r="CX24" s="259"/>
      <c r="CY24" s="259"/>
      <c r="CZ24" s="259"/>
      <c r="DA24" s="259"/>
      <c r="DB24" s="259"/>
      <c r="DC24" s="259"/>
      <c r="DD24" s="259"/>
      <c r="DE24" s="259"/>
      <c r="DF24" s="259"/>
      <c r="DG24" s="259"/>
      <c r="DH24" s="259"/>
      <c r="DI24" s="259"/>
      <c r="DJ24" s="259"/>
      <c r="DK24" s="259"/>
      <c r="DL24" s="259"/>
      <c r="DM24" s="259"/>
      <c r="DN24" s="259"/>
      <c r="DO24" s="259"/>
      <c r="DP24" s="259"/>
      <c r="DQ24" s="259"/>
      <c r="DR24" s="259"/>
      <c r="DS24" s="259"/>
      <c r="DT24" s="259"/>
      <c r="DU24" s="259"/>
      <c r="DV24" s="259"/>
      <c r="DW24" s="259"/>
      <c r="DX24" s="259"/>
      <c r="DY24" s="259"/>
      <c r="DZ24" s="259"/>
      <c r="EA24" s="259"/>
      <c r="EB24" s="259"/>
      <c r="EC24" s="259"/>
      <c r="ED24" s="259"/>
      <c r="EE24" s="259"/>
      <c r="EF24" s="259"/>
      <c r="EG24" s="259"/>
      <c r="EH24" s="259"/>
      <c r="EI24" s="259"/>
      <c r="EJ24" s="259"/>
      <c r="EK24" s="259"/>
      <c r="EL24" s="259"/>
      <c r="EM24" s="259"/>
      <c r="EN24" s="259"/>
      <c r="EO24" s="259"/>
      <c r="EP24" s="259"/>
      <c r="EQ24" s="259"/>
      <c r="ER24" s="259"/>
      <c r="ES24" s="259"/>
      <c r="ET24" s="259"/>
      <c r="EU24" s="259"/>
      <c r="EV24" s="259"/>
      <c r="EW24" s="259"/>
      <c r="EX24" s="259"/>
      <c r="EY24" s="259"/>
      <c r="EZ24" s="259"/>
      <c r="FA24" s="259"/>
      <c r="FB24" s="259"/>
      <c r="FC24" s="259"/>
      <c r="FD24" s="259"/>
      <c r="FE24" s="259"/>
      <c r="FF24" s="259"/>
      <c r="FG24" s="259"/>
      <c r="FH24" s="259"/>
      <c r="FI24" s="259"/>
      <c r="FJ24" s="259"/>
      <c r="FK24" s="259"/>
      <c r="FL24" s="259"/>
      <c r="FM24" s="259"/>
      <c r="FN24" s="259"/>
      <c r="FO24" s="259"/>
      <c r="FP24" s="259"/>
      <c r="FQ24" s="259"/>
      <c r="FR24" s="259"/>
      <c r="FS24" s="259"/>
      <c r="FT24" s="259"/>
      <c r="FU24" s="259"/>
      <c r="FV24" s="259"/>
      <c r="FW24" s="259"/>
      <c r="FX24" s="259"/>
      <c r="FY24" s="259"/>
      <c r="FZ24" s="259"/>
      <c r="GA24" s="259"/>
      <c r="GB24" s="259"/>
      <c r="GC24" s="259"/>
      <c r="GD24" s="259"/>
      <c r="GE24" s="259"/>
      <c r="GF24" s="259"/>
      <c r="GG24" s="259"/>
      <c r="GH24" s="259"/>
      <c r="GI24" s="259"/>
      <c r="GJ24" s="259"/>
      <c r="GK24" s="259"/>
      <c r="GL24" s="259"/>
      <c r="GM24" s="259"/>
      <c r="GN24" s="259"/>
      <c r="GO24" s="259"/>
      <c r="GP24" s="259"/>
      <c r="GQ24" s="259"/>
      <c r="GR24" s="259"/>
      <c r="GS24" s="259"/>
      <c r="GT24" s="259"/>
      <c r="GU24" s="259"/>
      <c r="GV24" s="259"/>
      <c r="GW24" s="259"/>
      <c r="GX24" s="259"/>
      <c r="GY24" s="259"/>
      <c r="GZ24" s="259"/>
      <c r="HA24" s="259"/>
      <c r="HB24" s="259"/>
      <c r="HC24" s="259"/>
      <c r="HD24" s="259"/>
      <c r="HE24" s="259"/>
      <c r="HF24" s="259"/>
      <c r="HG24" s="259"/>
      <c r="HH24" s="259"/>
      <c r="HI24" s="259"/>
      <c r="HJ24" s="259"/>
      <c r="HK24" s="259"/>
      <c r="HL24" s="259"/>
      <c r="HM24" s="259"/>
      <c r="HN24" s="259"/>
      <c r="HO24" s="259"/>
      <c r="HP24" s="259"/>
      <c r="HQ24" s="259"/>
      <c r="HR24" s="259"/>
      <c r="HS24" s="259"/>
      <c r="HT24" s="259"/>
      <c r="HU24" s="259"/>
      <c r="HV24" s="259"/>
      <c r="HW24" s="259"/>
      <c r="HX24" s="259"/>
      <c r="HY24" s="259"/>
      <c r="HZ24" s="259"/>
      <c r="IA24" s="259"/>
      <c r="IB24" s="259"/>
      <c r="IC24" s="259"/>
      <c r="ID24" s="259"/>
      <c r="IE24" s="259"/>
      <c r="IF24" s="259"/>
      <c r="IG24" s="259"/>
      <c r="IH24" s="259"/>
      <c r="II24" s="259"/>
      <c r="IJ24" s="259"/>
      <c r="IK24" s="259"/>
      <c r="IL24" s="259"/>
      <c r="IM24" s="259"/>
      <c r="IN24" s="259"/>
      <c r="IO24" s="259"/>
      <c r="IP24" s="259"/>
      <c r="IQ24" s="259"/>
      <c r="IR24" s="259"/>
      <c r="IS24" s="259"/>
      <c r="IT24" s="259"/>
      <c r="IU24" s="259"/>
      <c r="IV24" s="259"/>
      <c r="IW24" s="259"/>
    </row>
    <row r="25" spans="1:257" s="260" customFormat="1" ht="57" customHeight="1">
      <c r="A25" s="373"/>
      <c r="B25" s="371"/>
      <c r="C25" s="371"/>
      <c r="D25" s="154" t="s">
        <v>492</v>
      </c>
      <c r="E25" s="371"/>
      <c r="F25" s="371"/>
      <c r="G25" s="418"/>
      <c r="H25" s="375"/>
      <c r="I25" s="253"/>
      <c r="J25" s="245"/>
      <c r="K25" s="253" t="str">
        <f>IFERROR(CONCATENATE(INDEX('8- Políticas de Administración '!$B$16:$F$53,MATCH('5- Identificación de Riesgos'!J25,'8- Políticas de Administración '!$C$16:$C$54,0),1)," - ",L25),"")</f>
        <v/>
      </c>
      <c r="L25" s="162" t="str">
        <f>IFERROR(VLOOKUP(INDEX('8- Políticas de Administración '!$B$16:$F$63,MATCH('5- Identificación de Riesgos'!J25,'8- Políticas de Administración '!$C$16:$C$64,0),1),'8- Políticas de Administración '!$B$16:$F$64,5,FALSE),"")</f>
        <v/>
      </c>
      <c r="M25" s="371"/>
      <c r="N25" s="371"/>
      <c r="O25" s="371"/>
      <c r="P25" s="263"/>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c r="BA25" s="259"/>
      <c r="BB25" s="259"/>
      <c r="BC25" s="259"/>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259"/>
      <c r="HA25" s="259"/>
      <c r="HB25" s="259"/>
      <c r="HC25" s="259"/>
      <c r="HD25" s="259"/>
      <c r="HE25" s="259"/>
      <c r="HF25" s="259"/>
      <c r="HG25" s="259"/>
      <c r="HH25" s="259"/>
      <c r="HI25" s="259"/>
      <c r="HJ25" s="259"/>
      <c r="HK25" s="259"/>
      <c r="HL25" s="259"/>
      <c r="HM25" s="259"/>
      <c r="HN25" s="259"/>
      <c r="HO25" s="259"/>
      <c r="HP25" s="259"/>
      <c r="HQ25" s="259"/>
      <c r="HR25" s="259"/>
      <c r="HS25" s="259"/>
      <c r="HT25" s="259"/>
      <c r="HU25" s="259"/>
      <c r="HV25" s="259"/>
      <c r="HW25" s="259"/>
      <c r="HX25" s="259"/>
      <c r="HY25" s="259"/>
      <c r="HZ25" s="259"/>
      <c r="IA25" s="259"/>
      <c r="IB25" s="259"/>
      <c r="IC25" s="259"/>
      <c r="ID25" s="259"/>
      <c r="IE25" s="259"/>
      <c r="IF25" s="259"/>
      <c r="IG25" s="259"/>
      <c r="IH25" s="259"/>
      <c r="II25" s="259"/>
      <c r="IJ25" s="259"/>
      <c r="IK25" s="259"/>
      <c r="IL25" s="259"/>
      <c r="IM25" s="259"/>
      <c r="IN25" s="259"/>
      <c r="IO25" s="259"/>
      <c r="IP25" s="259"/>
      <c r="IQ25" s="259"/>
      <c r="IR25" s="259"/>
      <c r="IS25" s="259"/>
      <c r="IT25" s="259"/>
      <c r="IU25" s="259"/>
      <c r="IV25" s="259"/>
      <c r="IW25" s="259"/>
    </row>
    <row r="26" spans="1:257" s="260" customFormat="1" ht="33.75" customHeight="1">
      <c r="A26" s="373"/>
      <c r="B26" s="371"/>
      <c r="C26" s="371"/>
      <c r="D26" s="240" t="s">
        <v>521</v>
      </c>
      <c r="E26" s="371"/>
      <c r="F26" s="371"/>
      <c r="G26" s="418"/>
      <c r="H26" s="375"/>
      <c r="I26" s="253"/>
      <c r="J26" s="245"/>
      <c r="K26" s="253" t="str">
        <f>IFERROR(CONCATENATE(INDEX('[3]8- Políticas de Administración '!$B$16:$F$53,MATCH('[3]5- Identificación de Riesgos'!J33,'[3]8- Políticas de Administración '!$C$16:$C$54,0),1)," - ",L26),"")</f>
        <v/>
      </c>
      <c r="L26" s="162" t="str">
        <f>IFERROR(VLOOKUP(INDEX('[3]8- Políticas de Administración '!$B$16:$F$63,MATCH('[3]5- Identificación de Riesgos'!J33,'[3]8- Políticas de Administración '!$C$16:$C$64,0),1),'[3]8- Políticas de Administración '!$B$16:$F$64,5,FALSE),"")</f>
        <v/>
      </c>
      <c r="M26" s="371"/>
      <c r="N26" s="371"/>
      <c r="O26" s="371"/>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c r="AZ26" s="259"/>
      <c r="BA26" s="259"/>
      <c r="BB26" s="259"/>
      <c r="BC26" s="259"/>
      <c r="BD26" s="259"/>
      <c r="BE26" s="259"/>
      <c r="BF26" s="259"/>
      <c r="BG26" s="259"/>
      <c r="BH26" s="259"/>
      <c r="BI26" s="259"/>
      <c r="BJ26" s="259"/>
      <c r="BK26" s="259"/>
      <c r="BL26" s="259"/>
      <c r="BM26" s="259"/>
      <c r="BN26" s="259"/>
      <c r="BO26" s="259"/>
      <c r="BP26" s="259"/>
      <c r="BQ26" s="259"/>
      <c r="BR26" s="259"/>
      <c r="BS26" s="259"/>
      <c r="BT26" s="259"/>
      <c r="BU26" s="259"/>
      <c r="BV26" s="259"/>
      <c r="BW26" s="259"/>
      <c r="BX26" s="259"/>
      <c r="BY26" s="259"/>
      <c r="BZ26" s="259"/>
      <c r="CA26" s="259"/>
      <c r="CB26" s="259"/>
      <c r="CC26" s="259"/>
      <c r="CD26" s="259"/>
      <c r="CE26" s="259"/>
      <c r="CF26" s="259"/>
      <c r="CG26" s="259"/>
      <c r="CH26" s="259"/>
      <c r="CI26" s="259"/>
      <c r="CJ26" s="259"/>
      <c r="CK26" s="259"/>
      <c r="CL26" s="259"/>
      <c r="CM26" s="259"/>
      <c r="CN26" s="259"/>
      <c r="CO26" s="259"/>
      <c r="CP26" s="259"/>
      <c r="CQ26" s="259"/>
      <c r="CR26" s="259"/>
      <c r="CS26" s="259"/>
      <c r="CT26" s="259"/>
      <c r="CU26" s="259"/>
      <c r="CV26" s="259"/>
      <c r="CW26" s="259"/>
      <c r="CX26" s="259"/>
      <c r="CY26" s="259"/>
      <c r="CZ26" s="259"/>
      <c r="DA26" s="259"/>
      <c r="DB26" s="259"/>
      <c r="DC26" s="259"/>
      <c r="DD26" s="259"/>
      <c r="DE26" s="259"/>
      <c r="DF26" s="259"/>
      <c r="DG26" s="259"/>
      <c r="DH26" s="259"/>
      <c r="DI26" s="259"/>
      <c r="DJ26" s="259"/>
      <c r="DK26" s="259"/>
      <c r="DL26" s="259"/>
      <c r="DM26" s="259"/>
      <c r="DN26" s="259"/>
      <c r="DO26" s="259"/>
      <c r="DP26" s="259"/>
      <c r="DQ26" s="259"/>
      <c r="DR26" s="259"/>
      <c r="DS26" s="259"/>
      <c r="DT26" s="259"/>
      <c r="DU26" s="259"/>
      <c r="DV26" s="259"/>
      <c r="DW26" s="259"/>
      <c r="DX26" s="259"/>
      <c r="DY26" s="259"/>
      <c r="DZ26" s="259"/>
      <c r="EA26" s="259"/>
      <c r="EB26" s="259"/>
      <c r="EC26" s="259"/>
      <c r="ED26" s="259"/>
      <c r="EE26" s="259"/>
      <c r="EF26" s="259"/>
      <c r="EG26" s="259"/>
      <c r="EH26" s="259"/>
      <c r="EI26" s="259"/>
      <c r="EJ26" s="259"/>
      <c r="EK26" s="259"/>
      <c r="EL26" s="259"/>
      <c r="EM26" s="259"/>
      <c r="EN26" s="259"/>
      <c r="EO26" s="259"/>
      <c r="EP26" s="259"/>
      <c r="EQ26" s="259"/>
      <c r="ER26" s="259"/>
      <c r="ES26" s="259"/>
      <c r="ET26" s="259"/>
      <c r="EU26" s="259"/>
      <c r="EV26" s="259"/>
      <c r="EW26" s="259"/>
      <c r="EX26" s="259"/>
      <c r="EY26" s="259"/>
      <c r="EZ26" s="259"/>
      <c r="FA26" s="259"/>
      <c r="FB26" s="259"/>
      <c r="FC26" s="259"/>
      <c r="FD26" s="259"/>
      <c r="FE26" s="259"/>
      <c r="FF26" s="259"/>
      <c r="FG26" s="259"/>
      <c r="FH26" s="259"/>
      <c r="FI26" s="259"/>
      <c r="FJ26" s="259"/>
      <c r="FK26" s="259"/>
      <c r="FL26" s="259"/>
      <c r="FM26" s="259"/>
      <c r="FN26" s="259"/>
      <c r="FO26" s="259"/>
      <c r="FP26" s="259"/>
      <c r="FQ26" s="259"/>
      <c r="FR26" s="259"/>
      <c r="FS26" s="259"/>
      <c r="FT26" s="259"/>
      <c r="FU26" s="259"/>
      <c r="FV26" s="259"/>
      <c r="FW26" s="259"/>
      <c r="FX26" s="259"/>
      <c r="FY26" s="259"/>
      <c r="FZ26" s="259"/>
      <c r="GA26" s="259"/>
      <c r="GB26" s="259"/>
      <c r="GC26" s="259"/>
      <c r="GD26" s="259"/>
      <c r="GE26" s="259"/>
      <c r="GF26" s="259"/>
      <c r="GG26" s="259"/>
      <c r="GH26" s="259"/>
      <c r="GI26" s="259"/>
      <c r="GJ26" s="259"/>
      <c r="GK26" s="259"/>
      <c r="GL26" s="259"/>
      <c r="GM26" s="259"/>
      <c r="GN26" s="259"/>
      <c r="GO26" s="259"/>
      <c r="GP26" s="259"/>
      <c r="GQ26" s="259"/>
      <c r="GR26" s="259"/>
      <c r="GS26" s="259"/>
      <c r="GT26" s="259"/>
      <c r="GU26" s="259"/>
      <c r="GV26" s="259"/>
      <c r="GW26" s="259"/>
      <c r="GX26" s="259"/>
      <c r="GY26" s="259"/>
      <c r="GZ26" s="259"/>
      <c r="HA26" s="259"/>
      <c r="HB26" s="259"/>
      <c r="HC26" s="259"/>
      <c r="HD26" s="259"/>
      <c r="HE26" s="259"/>
      <c r="HF26" s="259"/>
      <c r="HG26" s="259"/>
      <c r="HH26" s="259"/>
      <c r="HI26" s="259"/>
      <c r="HJ26" s="259"/>
      <c r="HK26" s="259"/>
      <c r="HL26" s="259"/>
      <c r="HM26" s="259"/>
      <c r="HN26" s="259"/>
      <c r="HO26" s="259"/>
      <c r="HP26" s="259"/>
      <c r="HQ26" s="259"/>
      <c r="HR26" s="259"/>
      <c r="HS26" s="259"/>
      <c r="HT26" s="259"/>
      <c r="HU26" s="259"/>
      <c r="HV26" s="259"/>
      <c r="HW26" s="259"/>
      <c r="HX26" s="259"/>
      <c r="HY26" s="259"/>
      <c r="HZ26" s="259"/>
      <c r="IA26" s="259"/>
      <c r="IB26" s="259"/>
      <c r="IC26" s="259"/>
      <c r="ID26" s="259"/>
      <c r="IE26" s="259"/>
      <c r="IF26" s="259"/>
      <c r="IG26" s="259"/>
      <c r="IH26" s="259"/>
      <c r="II26" s="259"/>
      <c r="IJ26" s="259"/>
      <c r="IK26" s="259"/>
      <c r="IL26" s="259"/>
      <c r="IM26" s="259"/>
      <c r="IN26" s="259"/>
      <c r="IO26" s="259"/>
      <c r="IP26" s="259"/>
      <c r="IQ26" s="259"/>
      <c r="IR26" s="259"/>
      <c r="IS26" s="259"/>
      <c r="IT26" s="259"/>
      <c r="IU26" s="259"/>
      <c r="IV26" s="259"/>
      <c r="IW26" s="259"/>
    </row>
    <row r="27" spans="1:257" s="260" customFormat="1" ht="33.75" customHeight="1">
      <c r="A27" s="373"/>
      <c r="B27" s="371"/>
      <c r="C27" s="371"/>
      <c r="D27" s="155" t="s">
        <v>462</v>
      </c>
      <c r="E27" s="371"/>
      <c r="F27" s="371"/>
      <c r="G27" s="418"/>
      <c r="H27" s="375"/>
      <c r="I27" s="253"/>
      <c r="J27" s="245"/>
      <c r="K27" s="253" t="str">
        <f>IFERROR(CONCATENATE(INDEX('[3]8- Políticas de Administración '!$B$16:$F$53,MATCH('[3]5- Identificación de Riesgos'!J34,'[3]8- Políticas de Administración '!$C$16:$C$54,0),1)," - ",L27),"")</f>
        <v/>
      </c>
      <c r="L27" s="162" t="str">
        <f>IFERROR(VLOOKUP(INDEX('[3]8- Políticas de Administración '!$B$16:$F$63,MATCH('[3]5- Identificación de Riesgos'!J34,'[3]8- Políticas de Administración '!$C$16:$C$64,0),1),'[3]8- Políticas de Administración '!$B$16:$F$64,5,FALSE),"")</f>
        <v/>
      </c>
      <c r="M27" s="371"/>
      <c r="N27" s="371"/>
      <c r="O27" s="371"/>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c r="AZ27" s="259"/>
      <c r="BA27" s="259"/>
      <c r="BB27" s="259"/>
      <c r="BC27" s="259"/>
      <c r="BD27" s="259"/>
      <c r="BE27" s="259"/>
      <c r="BF27" s="259"/>
      <c r="BG27" s="259"/>
      <c r="BH27" s="259"/>
      <c r="BI27" s="259"/>
      <c r="BJ27" s="259"/>
      <c r="BK27" s="259"/>
      <c r="BL27" s="259"/>
      <c r="BM27" s="259"/>
      <c r="BN27" s="259"/>
      <c r="BO27" s="259"/>
      <c r="BP27" s="259"/>
      <c r="BQ27" s="259"/>
      <c r="BR27" s="259"/>
      <c r="BS27" s="259"/>
      <c r="BT27" s="259"/>
      <c r="BU27" s="259"/>
      <c r="BV27" s="259"/>
      <c r="BW27" s="259"/>
      <c r="BX27" s="259"/>
      <c r="BY27" s="259"/>
      <c r="BZ27" s="259"/>
      <c r="CA27" s="259"/>
      <c r="CB27" s="259"/>
      <c r="CC27" s="259"/>
      <c r="CD27" s="259"/>
      <c r="CE27" s="259"/>
      <c r="CF27" s="259"/>
      <c r="CG27" s="259"/>
      <c r="CH27" s="259"/>
      <c r="CI27" s="259"/>
      <c r="CJ27" s="259"/>
      <c r="CK27" s="259"/>
      <c r="CL27" s="259"/>
      <c r="CM27" s="259"/>
      <c r="CN27" s="259"/>
      <c r="CO27" s="259"/>
      <c r="CP27" s="259"/>
      <c r="CQ27" s="259"/>
      <c r="CR27" s="259"/>
      <c r="CS27" s="259"/>
      <c r="CT27" s="259"/>
      <c r="CU27" s="259"/>
      <c r="CV27" s="259"/>
      <c r="CW27" s="259"/>
      <c r="CX27" s="259"/>
      <c r="CY27" s="259"/>
      <c r="CZ27" s="259"/>
      <c r="DA27" s="259"/>
      <c r="DB27" s="259"/>
      <c r="DC27" s="259"/>
      <c r="DD27" s="259"/>
      <c r="DE27" s="259"/>
      <c r="DF27" s="259"/>
      <c r="DG27" s="259"/>
      <c r="DH27" s="259"/>
      <c r="DI27" s="259"/>
      <c r="DJ27" s="259"/>
      <c r="DK27" s="259"/>
      <c r="DL27" s="259"/>
      <c r="DM27" s="259"/>
      <c r="DN27" s="259"/>
      <c r="DO27" s="259"/>
      <c r="DP27" s="259"/>
      <c r="DQ27" s="259"/>
      <c r="DR27" s="259"/>
      <c r="DS27" s="259"/>
      <c r="DT27" s="259"/>
      <c r="DU27" s="259"/>
      <c r="DV27" s="259"/>
      <c r="DW27" s="259"/>
      <c r="DX27" s="259"/>
      <c r="DY27" s="259"/>
      <c r="DZ27" s="259"/>
      <c r="EA27" s="259"/>
      <c r="EB27" s="259"/>
      <c r="EC27" s="259"/>
      <c r="ED27" s="259"/>
      <c r="EE27" s="259"/>
      <c r="EF27" s="259"/>
      <c r="EG27" s="259"/>
      <c r="EH27" s="259"/>
      <c r="EI27" s="259"/>
      <c r="EJ27" s="259"/>
      <c r="EK27" s="259"/>
      <c r="EL27" s="259"/>
      <c r="EM27" s="259"/>
      <c r="EN27" s="259"/>
      <c r="EO27" s="259"/>
      <c r="EP27" s="259"/>
      <c r="EQ27" s="259"/>
      <c r="ER27" s="259"/>
      <c r="ES27" s="259"/>
      <c r="ET27" s="259"/>
      <c r="EU27" s="259"/>
      <c r="EV27" s="259"/>
      <c r="EW27" s="259"/>
      <c r="EX27" s="259"/>
      <c r="EY27" s="259"/>
      <c r="EZ27" s="259"/>
      <c r="FA27" s="259"/>
      <c r="FB27" s="259"/>
      <c r="FC27" s="259"/>
      <c r="FD27" s="259"/>
      <c r="FE27" s="259"/>
      <c r="FF27" s="259"/>
      <c r="FG27" s="259"/>
      <c r="FH27" s="259"/>
      <c r="FI27" s="259"/>
      <c r="FJ27" s="259"/>
      <c r="FK27" s="259"/>
      <c r="FL27" s="259"/>
      <c r="FM27" s="259"/>
      <c r="FN27" s="259"/>
      <c r="FO27" s="259"/>
      <c r="FP27" s="259"/>
      <c r="FQ27" s="259"/>
      <c r="FR27" s="259"/>
      <c r="FS27" s="259"/>
      <c r="FT27" s="259"/>
      <c r="FU27" s="259"/>
      <c r="FV27" s="259"/>
      <c r="FW27" s="259"/>
      <c r="FX27" s="259"/>
      <c r="FY27" s="259"/>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9"/>
      <c r="GV27" s="259"/>
      <c r="GW27" s="259"/>
      <c r="GX27" s="259"/>
      <c r="GY27" s="259"/>
      <c r="GZ27" s="259"/>
      <c r="HA27" s="259"/>
      <c r="HB27" s="259"/>
      <c r="HC27" s="259"/>
      <c r="HD27" s="259"/>
      <c r="HE27" s="259"/>
      <c r="HF27" s="259"/>
      <c r="HG27" s="259"/>
      <c r="HH27" s="259"/>
      <c r="HI27" s="259"/>
      <c r="HJ27" s="259"/>
      <c r="HK27" s="259"/>
      <c r="HL27" s="259"/>
      <c r="HM27" s="259"/>
      <c r="HN27" s="259"/>
      <c r="HO27" s="259"/>
      <c r="HP27" s="259"/>
      <c r="HQ27" s="259"/>
      <c r="HR27" s="259"/>
      <c r="HS27" s="259"/>
      <c r="HT27" s="259"/>
      <c r="HU27" s="259"/>
      <c r="HV27" s="259"/>
      <c r="HW27" s="259"/>
      <c r="HX27" s="259"/>
      <c r="HY27" s="259"/>
      <c r="HZ27" s="259"/>
      <c r="IA27" s="259"/>
      <c r="IB27" s="259"/>
      <c r="IC27" s="259"/>
      <c r="ID27" s="259"/>
      <c r="IE27" s="259"/>
      <c r="IF27" s="259"/>
      <c r="IG27" s="259"/>
      <c r="IH27" s="259"/>
      <c r="II27" s="259"/>
      <c r="IJ27" s="259"/>
      <c r="IK27" s="259"/>
      <c r="IL27" s="259"/>
      <c r="IM27" s="259"/>
      <c r="IN27" s="259"/>
      <c r="IO27" s="259"/>
      <c r="IP27" s="259"/>
      <c r="IQ27" s="259"/>
      <c r="IR27" s="259"/>
      <c r="IS27" s="259"/>
      <c r="IT27" s="259"/>
      <c r="IU27" s="259"/>
      <c r="IV27" s="259"/>
      <c r="IW27" s="259"/>
    </row>
    <row r="28" spans="1:257" s="260" customFormat="1" ht="62.25" customHeight="1">
      <c r="A28" s="373">
        <v>5</v>
      </c>
      <c r="B28" s="371" t="s">
        <v>463</v>
      </c>
      <c r="C28" s="371" t="s">
        <v>464</v>
      </c>
      <c r="D28" s="255" t="s">
        <v>465</v>
      </c>
      <c r="E28" s="371">
        <v>3</v>
      </c>
      <c r="F28" s="371">
        <v>0</v>
      </c>
      <c r="G28" s="418">
        <f t="shared" ref="G28" si="0">F28/E28</f>
        <v>0</v>
      </c>
      <c r="H28" s="375" t="str">
        <f>CONCATENATE(IF(G28&lt;='[3]8- Políticas de Administración '!$D$6,'[3]8- Políticas de Administración '!$B$6,IF(G28&lt;='[3]8- Políticas de Administración '!$D$7,'[3]8- Políticas de Administración '!$B$7,IF(G28&lt;='[3]8- Políticas de Administración '!$D$8,'[3]8- Políticas de Administración '!$B$8,IF(G28&lt;='[3]8- Políticas de Administración '!$D$9,'[3]8- Políticas de Administración '!$B$9,IF(G28&lt;='[3]8- Políticas de Administración '!$D$10,'[3]8- Políticas de Administración '!$B$10,"Probabilidad no valida")))))," - ",VLOOKUP(IF(G28&lt;='[3]8- Políticas de Administración '!$D$6,'[3]8- Políticas de Administración '!$B$6,IF(G28&lt;='[3]8- Políticas de Administración '!$D$7,'[3]8- Políticas de Administración '!$B$7,IF(G28&lt;='[3]8- Políticas de Administración '!$D$8,'[3]8- Políticas de Administración '!$B$8,IF(G28&lt;='[3]8- Políticas de Administración '!$D$9,'[3]8- Políticas de Administración '!$B$9,IF(G28&lt;='[3]8- Políticas de Administración '!$D$10,'[3]8- Políticas de Administración '!$B$10,"Probabilidad no valida"))))),'[3]8- Políticas de Administración '!$B$6:$F$10,5,FALSE))</f>
        <v>Muy Baja - 1</v>
      </c>
      <c r="I28" s="253" t="s">
        <v>287</v>
      </c>
      <c r="J28" s="245" t="s">
        <v>294</v>
      </c>
      <c r="K28" s="253" t="str">
        <f>IFERROR(CONCATENATE(INDEX('[3]8- Políticas de Administración '!$B$16:$F$53,MATCH('[3]5- Identificación de Riesgos'!J40,'[3]8- Políticas de Administración '!$C$16:$C$54,0),1)," - ",L28),"")</f>
        <v>Menor - 2</v>
      </c>
      <c r="L28" s="162">
        <f>IFERROR(VLOOKUP(INDEX('[3]8- Políticas de Administración '!$B$16:$F$63,MATCH('[3]5- Identificación de Riesgos'!J40,'[3]8- Políticas de Administración '!$C$16:$C$64,0),1),'[3]8- Políticas de Administración '!$B$16:$F$64,5,FALSE),"")</f>
        <v>2</v>
      </c>
      <c r="M28" s="371" t="str">
        <f>IFERROR(CONCATENATE(INDEX('[3]8- Políticas de Administración '!$B$16:$F$53,MATCH(ROUND(AVERAGE(L28:L30),0),'[3]8- Políticas de Administración '!$F$16:$F$53,0),1)," - ",ROUND(AVERAGE(L28:L30),0)),"")</f>
        <v>Menor - 2</v>
      </c>
      <c r="N28" s="371" t="str">
        <f>IFERROR(CONCATENATE(VLOOKUP((LEFT(H28,LEN(H28)-4)&amp;LEFT(M28,LEN(M28)-4)),'[3]9- Matriz de Calor '!$D$18:$E$42,2,0)," - ",RIGHT(H28,1)*RIGHT(M28,1)),"")</f>
        <v>Bajo - 2</v>
      </c>
      <c r="O28" s="371">
        <f>RIGHT(H28,1)*RIGHT(M28,1)</f>
        <v>2</v>
      </c>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59"/>
      <c r="BN28" s="259"/>
      <c r="BO28" s="259"/>
      <c r="BP28" s="259"/>
      <c r="BQ28" s="259"/>
      <c r="BR28" s="259"/>
      <c r="BS28" s="259"/>
      <c r="BT28" s="259"/>
      <c r="BU28" s="259"/>
      <c r="BV28" s="259"/>
      <c r="BW28" s="259"/>
      <c r="BX28" s="259"/>
      <c r="BY28" s="259"/>
      <c r="BZ28" s="259"/>
      <c r="CA28" s="259"/>
      <c r="CB28" s="259"/>
      <c r="CC28" s="259"/>
      <c r="CD28" s="259"/>
      <c r="CE28" s="259"/>
      <c r="CF28" s="259"/>
      <c r="CG28" s="259"/>
      <c r="CH28" s="259"/>
      <c r="CI28" s="259"/>
      <c r="CJ28" s="259"/>
      <c r="CK28" s="259"/>
      <c r="CL28" s="259"/>
      <c r="CM28" s="259"/>
      <c r="CN28" s="259"/>
      <c r="CO28" s="259"/>
      <c r="CP28" s="259"/>
      <c r="CQ28" s="259"/>
      <c r="CR28" s="259"/>
      <c r="CS28" s="259"/>
      <c r="CT28" s="259"/>
      <c r="CU28" s="259"/>
      <c r="CV28" s="259"/>
      <c r="CW28" s="259"/>
      <c r="CX28" s="259"/>
      <c r="CY28" s="259"/>
      <c r="CZ28" s="259"/>
      <c r="DA28" s="259"/>
      <c r="DB28" s="259"/>
      <c r="DC28" s="259"/>
      <c r="DD28" s="259"/>
      <c r="DE28" s="259"/>
      <c r="DF28" s="259"/>
      <c r="DG28" s="259"/>
      <c r="DH28" s="259"/>
      <c r="DI28" s="259"/>
      <c r="DJ28" s="259"/>
      <c r="DK28" s="259"/>
      <c r="DL28" s="259"/>
      <c r="DM28" s="259"/>
      <c r="DN28" s="259"/>
      <c r="DO28" s="259"/>
      <c r="DP28" s="259"/>
      <c r="DQ28" s="259"/>
      <c r="DR28" s="259"/>
      <c r="DS28" s="259"/>
      <c r="DT28" s="259"/>
      <c r="DU28" s="259"/>
      <c r="DV28" s="259"/>
      <c r="DW28" s="259"/>
      <c r="DX28" s="259"/>
      <c r="DY28" s="259"/>
      <c r="DZ28" s="259"/>
      <c r="EA28" s="259"/>
      <c r="EB28" s="259"/>
      <c r="EC28" s="259"/>
      <c r="ED28" s="259"/>
      <c r="EE28" s="259"/>
      <c r="EF28" s="259"/>
      <c r="EG28" s="259"/>
      <c r="EH28" s="259"/>
      <c r="EI28" s="259"/>
      <c r="EJ28" s="259"/>
      <c r="EK28" s="259"/>
      <c r="EL28" s="259"/>
      <c r="EM28" s="259"/>
      <c r="EN28" s="259"/>
      <c r="EO28" s="259"/>
      <c r="EP28" s="259"/>
      <c r="EQ28" s="259"/>
      <c r="ER28" s="259"/>
      <c r="ES28" s="259"/>
      <c r="ET28" s="259"/>
      <c r="EU28" s="259"/>
      <c r="EV28" s="259"/>
      <c r="EW28" s="259"/>
      <c r="EX28" s="259"/>
      <c r="EY28" s="259"/>
      <c r="EZ28" s="259"/>
      <c r="FA28" s="259"/>
      <c r="FB28" s="259"/>
      <c r="FC28" s="259"/>
      <c r="FD28" s="259"/>
      <c r="FE28" s="259"/>
      <c r="FF28" s="259"/>
      <c r="FG28" s="259"/>
      <c r="FH28" s="259"/>
      <c r="FI28" s="259"/>
      <c r="FJ28" s="259"/>
      <c r="FK28" s="259"/>
      <c r="FL28" s="259"/>
      <c r="FM28" s="259"/>
      <c r="FN28" s="259"/>
      <c r="FO28" s="259"/>
      <c r="FP28" s="259"/>
      <c r="FQ28" s="259"/>
      <c r="FR28" s="259"/>
      <c r="FS28" s="259"/>
      <c r="FT28" s="259"/>
      <c r="FU28" s="259"/>
      <c r="FV28" s="259"/>
      <c r="FW28" s="259"/>
      <c r="FX28" s="259"/>
      <c r="FY28" s="259"/>
      <c r="FZ28" s="259"/>
      <c r="GA28" s="259"/>
      <c r="GB28" s="259"/>
      <c r="GC28" s="259"/>
      <c r="GD28" s="259"/>
      <c r="GE28" s="259"/>
      <c r="GF28" s="259"/>
      <c r="GG28" s="259"/>
      <c r="GH28" s="259"/>
      <c r="GI28" s="259"/>
      <c r="GJ28" s="259"/>
      <c r="GK28" s="259"/>
      <c r="GL28" s="259"/>
      <c r="GM28" s="259"/>
      <c r="GN28" s="259"/>
      <c r="GO28" s="259"/>
      <c r="GP28" s="259"/>
      <c r="GQ28" s="259"/>
      <c r="GR28" s="259"/>
      <c r="GS28" s="259"/>
      <c r="GT28" s="259"/>
      <c r="GU28" s="259"/>
      <c r="GV28" s="259"/>
      <c r="GW28" s="259"/>
      <c r="GX28" s="259"/>
      <c r="GY28" s="259"/>
      <c r="GZ28" s="259"/>
      <c r="HA28" s="259"/>
      <c r="HB28" s="259"/>
      <c r="HC28" s="259"/>
      <c r="HD28" s="259"/>
      <c r="HE28" s="259"/>
      <c r="HF28" s="259"/>
      <c r="HG28" s="259"/>
      <c r="HH28" s="259"/>
      <c r="HI28" s="259"/>
      <c r="HJ28" s="259"/>
      <c r="HK28" s="259"/>
      <c r="HL28" s="259"/>
      <c r="HM28" s="259"/>
      <c r="HN28" s="259"/>
      <c r="HO28" s="259"/>
      <c r="HP28" s="259"/>
      <c r="HQ28" s="259"/>
      <c r="HR28" s="259"/>
      <c r="HS28" s="259"/>
      <c r="HT28" s="259"/>
      <c r="HU28" s="259"/>
      <c r="HV28" s="259"/>
      <c r="HW28" s="259"/>
      <c r="HX28" s="259"/>
      <c r="HY28" s="259"/>
      <c r="HZ28" s="259"/>
      <c r="IA28" s="259"/>
      <c r="IB28" s="259"/>
      <c r="IC28" s="259"/>
      <c r="ID28" s="259"/>
      <c r="IE28" s="259"/>
      <c r="IF28" s="259"/>
      <c r="IG28" s="259"/>
      <c r="IH28" s="259"/>
      <c r="II28" s="259"/>
      <c r="IJ28" s="259"/>
      <c r="IK28" s="259"/>
      <c r="IL28" s="259"/>
      <c r="IM28" s="259"/>
      <c r="IN28" s="259"/>
      <c r="IO28" s="259"/>
      <c r="IP28" s="259"/>
      <c r="IQ28" s="259"/>
      <c r="IR28" s="259"/>
      <c r="IS28" s="259"/>
      <c r="IT28" s="259"/>
      <c r="IU28" s="259"/>
      <c r="IV28" s="259"/>
      <c r="IW28" s="259"/>
    </row>
    <row r="29" spans="1:257" s="260" customFormat="1" ht="48.75" customHeight="1">
      <c r="A29" s="373"/>
      <c r="B29" s="371"/>
      <c r="C29" s="371"/>
      <c r="D29" s="255" t="s">
        <v>466</v>
      </c>
      <c r="E29" s="371"/>
      <c r="F29" s="371"/>
      <c r="G29" s="418"/>
      <c r="H29" s="375"/>
      <c r="I29" s="253"/>
      <c r="J29" s="245"/>
      <c r="K29" s="253" t="str">
        <f>IFERROR(CONCATENATE(INDEX('[3]8- Políticas de Administración '!$B$16:$F$53,MATCH('[3]5- Identificación de Riesgos'!J41,'[3]8- Políticas de Administración '!$C$16:$C$54,0),1)," - ",L29),"")</f>
        <v/>
      </c>
      <c r="L29" s="162" t="str">
        <f>IFERROR(VLOOKUP(INDEX('[3]8- Políticas de Administración '!$B$16:$F$63,MATCH('[3]5- Identificación de Riesgos'!J41,'[3]8- Políticas de Administración '!$C$16:$C$64,0),1),'[3]8- Políticas de Administración '!$B$16:$F$64,5,FALSE),"")</f>
        <v/>
      </c>
      <c r="M29" s="371"/>
      <c r="N29" s="371"/>
      <c r="O29" s="371"/>
      <c r="P29" s="259"/>
      <c r="Q29" s="259"/>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c r="AZ29" s="259"/>
      <c r="BA29" s="259"/>
      <c r="BB29" s="259"/>
      <c r="BC29" s="259"/>
      <c r="BD29" s="259"/>
      <c r="BE29" s="259"/>
      <c r="BF29" s="259"/>
      <c r="BG29" s="259"/>
      <c r="BH29" s="259"/>
      <c r="BI29" s="259"/>
      <c r="BJ29" s="259"/>
      <c r="BK29" s="259"/>
      <c r="BL29" s="259"/>
      <c r="BM29" s="259"/>
      <c r="BN29" s="259"/>
      <c r="BO29" s="259"/>
      <c r="BP29" s="259"/>
      <c r="BQ29" s="259"/>
      <c r="BR29" s="259"/>
      <c r="BS29" s="259"/>
      <c r="BT29" s="259"/>
      <c r="BU29" s="259"/>
      <c r="BV29" s="259"/>
      <c r="BW29" s="259"/>
      <c r="BX29" s="259"/>
      <c r="BY29" s="259"/>
      <c r="BZ29" s="259"/>
      <c r="CA29" s="259"/>
      <c r="CB29" s="259"/>
      <c r="CC29" s="259"/>
      <c r="CD29" s="259"/>
      <c r="CE29" s="259"/>
      <c r="CF29" s="259"/>
      <c r="CG29" s="259"/>
      <c r="CH29" s="259"/>
      <c r="CI29" s="259"/>
      <c r="CJ29" s="259"/>
      <c r="CK29" s="259"/>
      <c r="CL29" s="259"/>
      <c r="CM29" s="259"/>
      <c r="CN29" s="259"/>
      <c r="CO29" s="259"/>
      <c r="CP29" s="259"/>
      <c r="CQ29" s="259"/>
      <c r="CR29" s="259"/>
      <c r="CS29" s="259"/>
      <c r="CT29" s="259"/>
      <c r="CU29" s="259"/>
      <c r="CV29" s="259"/>
      <c r="CW29" s="259"/>
      <c r="CX29" s="259"/>
      <c r="CY29" s="259"/>
      <c r="CZ29" s="259"/>
      <c r="DA29" s="259"/>
      <c r="DB29" s="259"/>
      <c r="DC29" s="259"/>
      <c r="DD29" s="259"/>
      <c r="DE29" s="259"/>
      <c r="DF29" s="259"/>
      <c r="DG29" s="259"/>
      <c r="DH29" s="259"/>
      <c r="DI29" s="259"/>
      <c r="DJ29" s="259"/>
      <c r="DK29" s="259"/>
      <c r="DL29" s="259"/>
      <c r="DM29" s="259"/>
      <c r="DN29" s="259"/>
      <c r="DO29" s="259"/>
      <c r="DP29" s="259"/>
      <c r="DQ29" s="259"/>
      <c r="DR29" s="259"/>
      <c r="DS29" s="259"/>
      <c r="DT29" s="259"/>
      <c r="DU29" s="259"/>
      <c r="DV29" s="259"/>
      <c r="DW29" s="259"/>
      <c r="DX29" s="259"/>
      <c r="DY29" s="259"/>
      <c r="DZ29" s="259"/>
      <c r="EA29" s="259"/>
      <c r="EB29" s="259"/>
      <c r="EC29" s="259"/>
      <c r="ED29" s="259"/>
      <c r="EE29" s="259"/>
      <c r="EF29" s="259"/>
      <c r="EG29" s="259"/>
      <c r="EH29" s="259"/>
      <c r="EI29" s="259"/>
      <c r="EJ29" s="259"/>
      <c r="EK29" s="259"/>
      <c r="EL29" s="259"/>
      <c r="EM29" s="259"/>
      <c r="EN29" s="259"/>
      <c r="EO29" s="259"/>
      <c r="EP29" s="259"/>
      <c r="EQ29" s="259"/>
      <c r="ER29" s="259"/>
      <c r="ES29" s="259"/>
      <c r="ET29" s="259"/>
      <c r="EU29" s="259"/>
      <c r="EV29" s="259"/>
      <c r="EW29" s="259"/>
      <c r="EX29" s="259"/>
      <c r="EY29" s="259"/>
      <c r="EZ29" s="259"/>
      <c r="FA29" s="259"/>
      <c r="FB29" s="259"/>
      <c r="FC29" s="259"/>
      <c r="FD29" s="259"/>
      <c r="FE29" s="259"/>
      <c r="FF29" s="259"/>
      <c r="FG29" s="259"/>
      <c r="FH29" s="259"/>
      <c r="FI29" s="259"/>
      <c r="FJ29" s="259"/>
      <c r="FK29" s="259"/>
      <c r="FL29" s="259"/>
      <c r="FM29" s="259"/>
      <c r="FN29" s="259"/>
      <c r="FO29" s="259"/>
      <c r="FP29" s="259"/>
      <c r="FQ29" s="259"/>
      <c r="FR29" s="259"/>
      <c r="FS29" s="259"/>
      <c r="FT29" s="259"/>
      <c r="FU29" s="259"/>
      <c r="FV29" s="259"/>
      <c r="FW29" s="259"/>
      <c r="FX29" s="259"/>
      <c r="FY29" s="259"/>
      <c r="FZ29" s="259"/>
      <c r="GA29" s="259"/>
      <c r="GB29" s="259"/>
      <c r="GC29" s="259"/>
      <c r="GD29" s="259"/>
      <c r="GE29" s="259"/>
      <c r="GF29" s="259"/>
      <c r="GG29" s="259"/>
      <c r="GH29" s="259"/>
      <c r="GI29" s="259"/>
      <c r="GJ29" s="259"/>
      <c r="GK29" s="259"/>
      <c r="GL29" s="259"/>
      <c r="GM29" s="259"/>
      <c r="GN29" s="259"/>
      <c r="GO29" s="259"/>
      <c r="GP29" s="259"/>
      <c r="GQ29" s="259"/>
      <c r="GR29" s="259"/>
      <c r="GS29" s="259"/>
      <c r="GT29" s="259"/>
      <c r="GU29" s="259"/>
      <c r="GV29" s="259"/>
      <c r="GW29" s="259"/>
      <c r="GX29" s="259"/>
      <c r="GY29" s="259"/>
      <c r="GZ29" s="259"/>
      <c r="HA29" s="259"/>
      <c r="HB29" s="259"/>
      <c r="HC29" s="259"/>
      <c r="HD29" s="259"/>
      <c r="HE29" s="259"/>
      <c r="HF29" s="259"/>
      <c r="HG29" s="259"/>
      <c r="HH29" s="259"/>
      <c r="HI29" s="259"/>
      <c r="HJ29" s="259"/>
      <c r="HK29" s="259"/>
      <c r="HL29" s="259"/>
      <c r="HM29" s="259"/>
      <c r="HN29" s="259"/>
      <c r="HO29" s="259"/>
      <c r="HP29" s="259"/>
      <c r="HQ29" s="259"/>
      <c r="HR29" s="259"/>
      <c r="HS29" s="259"/>
      <c r="HT29" s="259"/>
      <c r="HU29" s="259"/>
      <c r="HV29" s="259"/>
      <c r="HW29" s="259"/>
      <c r="HX29" s="259"/>
      <c r="HY29" s="259"/>
      <c r="HZ29" s="259"/>
      <c r="IA29" s="259"/>
      <c r="IB29" s="259"/>
      <c r="IC29" s="259"/>
      <c r="ID29" s="259"/>
      <c r="IE29" s="259"/>
      <c r="IF29" s="259"/>
      <c r="IG29" s="259"/>
      <c r="IH29" s="259"/>
      <c r="II29" s="259"/>
      <c r="IJ29" s="259"/>
      <c r="IK29" s="259"/>
      <c r="IL29" s="259"/>
      <c r="IM29" s="259"/>
      <c r="IN29" s="259"/>
      <c r="IO29" s="259"/>
      <c r="IP29" s="259"/>
      <c r="IQ29" s="259"/>
      <c r="IR29" s="259"/>
      <c r="IS29" s="259"/>
      <c r="IT29" s="259"/>
      <c r="IU29" s="259"/>
      <c r="IV29" s="259"/>
      <c r="IW29" s="259"/>
    </row>
    <row r="30" spans="1:257" s="260" customFormat="1" ht="93" customHeight="1">
      <c r="A30" s="373"/>
      <c r="B30" s="371"/>
      <c r="C30" s="371"/>
      <c r="D30" s="255" t="s">
        <v>467</v>
      </c>
      <c r="E30" s="371"/>
      <c r="F30" s="371"/>
      <c r="G30" s="418"/>
      <c r="H30" s="375"/>
      <c r="I30" s="253"/>
      <c r="J30" s="245"/>
      <c r="K30" s="253" t="str">
        <f>IFERROR(CONCATENATE(INDEX('[3]8- Políticas de Administración '!$B$16:$F$53,MATCH('[3]5- Identificación de Riesgos'!J42,'[3]8- Políticas de Administración '!$C$16:$C$54,0),1)," - ",L30),"")</f>
        <v>Menor - 2</v>
      </c>
      <c r="L30" s="162">
        <f>IFERROR(VLOOKUP(INDEX('[3]8- Políticas de Administración '!$B$16:$F$63,MATCH('[3]5- Identificación de Riesgos'!J42,'[3]8- Políticas de Administración '!$C$16:$C$64,0),1),'[3]8- Políticas de Administración '!$B$16:$F$64,5,FALSE),"")</f>
        <v>2</v>
      </c>
      <c r="M30" s="371"/>
      <c r="N30" s="371"/>
      <c r="O30" s="371"/>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c r="DJ30" s="259"/>
      <c r="DK30" s="259"/>
      <c r="DL30" s="259"/>
      <c r="DM30" s="259"/>
      <c r="DN30" s="259"/>
      <c r="DO30" s="259"/>
      <c r="DP30" s="259"/>
      <c r="DQ30" s="259"/>
      <c r="DR30" s="259"/>
      <c r="DS30" s="259"/>
      <c r="DT30" s="259"/>
      <c r="DU30" s="259"/>
      <c r="DV30" s="259"/>
      <c r="DW30" s="259"/>
      <c r="DX30" s="259"/>
      <c r="DY30" s="259"/>
      <c r="DZ30" s="259"/>
      <c r="EA30" s="259"/>
      <c r="EB30" s="259"/>
      <c r="EC30" s="259"/>
      <c r="ED30" s="259"/>
      <c r="EE30" s="259"/>
      <c r="EF30" s="259"/>
      <c r="EG30" s="259"/>
      <c r="EH30" s="259"/>
      <c r="EI30" s="259"/>
      <c r="EJ30" s="259"/>
      <c r="EK30" s="259"/>
      <c r="EL30" s="259"/>
      <c r="EM30" s="259"/>
      <c r="EN30" s="259"/>
      <c r="EO30" s="259"/>
      <c r="EP30" s="259"/>
      <c r="EQ30" s="259"/>
      <c r="ER30" s="259"/>
      <c r="ES30" s="259"/>
      <c r="ET30" s="259"/>
      <c r="EU30" s="259"/>
      <c r="EV30" s="259"/>
      <c r="EW30" s="259"/>
      <c r="EX30" s="259"/>
      <c r="EY30" s="259"/>
      <c r="EZ30" s="259"/>
      <c r="FA30" s="259"/>
      <c r="FB30" s="259"/>
      <c r="FC30" s="259"/>
      <c r="FD30" s="259"/>
      <c r="FE30" s="259"/>
      <c r="FF30" s="259"/>
      <c r="FG30" s="259"/>
      <c r="FH30" s="259"/>
      <c r="FI30" s="259"/>
      <c r="FJ30" s="259"/>
      <c r="FK30" s="259"/>
      <c r="FL30" s="259"/>
      <c r="FM30" s="259"/>
      <c r="FN30" s="259"/>
      <c r="FO30" s="259"/>
      <c r="FP30" s="259"/>
      <c r="FQ30" s="259"/>
      <c r="FR30" s="259"/>
      <c r="FS30" s="259"/>
      <c r="FT30" s="259"/>
      <c r="FU30" s="259"/>
      <c r="FV30" s="259"/>
      <c r="FW30" s="259"/>
      <c r="FX30" s="259"/>
      <c r="FY30" s="259"/>
      <c r="FZ30" s="259"/>
      <c r="GA30" s="259"/>
      <c r="GB30" s="259"/>
      <c r="GC30" s="259"/>
      <c r="GD30" s="259"/>
      <c r="GE30" s="259"/>
      <c r="GF30" s="259"/>
      <c r="GG30" s="259"/>
      <c r="GH30" s="259"/>
      <c r="GI30" s="259"/>
      <c r="GJ30" s="259"/>
      <c r="GK30" s="259"/>
      <c r="GL30" s="259"/>
      <c r="GM30" s="259"/>
      <c r="GN30" s="259"/>
      <c r="GO30" s="259"/>
      <c r="GP30" s="259"/>
      <c r="GQ30" s="259"/>
      <c r="GR30" s="259"/>
      <c r="GS30" s="259"/>
      <c r="GT30" s="259"/>
      <c r="GU30" s="259"/>
      <c r="GV30" s="259"/>
      <c r="GW30" s="259"/>
      <c r="GX30" s="259"/>
      <c r="GY30" s="259"/>
      <c r="GZ30" s="259"/>
      <c r="HA30" s="259"/>
      <c r="HB30" s="259"/>
      <c r="HC30" s="259"/>
      <c r="HD30" s="259"/>
      <c r="HE30" s="259"/>
      <c r="HF30" s="259"/>
      <c r="HG30" s="259"/>
      <c r="HH30" s="259"/>
      <c r="HI30" s="259"/>
      <c r="HJ30" s="259"/>
      <c r="HK30" s="259"/>
      <c r="HL30" s="259"/>
      <c r="HM30" s="259"/>
      <c r="HN30" s="259"/>
      <c r="HO30" s="259"/>
      <c r="HP30" s="259"/>
      <c r="HQ30" s="259"/>
      <c r="HR30" s="259"/>
      <c r="HS30" s="259"/>
      <c r="HT30" s="259"/>
      <c r="HU30" s="259"/>
      <c r="HV30" s="259"/>
      <c r="HW30" s="259"/>
      <c r="HX30" s="259"/>
      <c r="HY30" s="259"/>
      <c r="HZ30" s="259"/>
      <c r="IA30" s="259"/>
      <c r="IB30" s="259"/>
      <c r="IC30" s="259"/>
      <c r="ID30" s="259"/>
      <c r="IE30" s="259"/>
      <c r="IF30" s="259"/>
      <c r="IG30" s="259"/>
      <c r="IH30" s="259"/>
      <c r="II30" s="259"/>
      <c r="IJ30" s="259"/>
      <c r="IK30" s="259"/>
      <c r="IL30" s="259"/>
      <c r="IM30" s="259"/>
      <c r="IN30" s="259"/>
      <c r="IO30" s="259"/>
      <c r="IP30" s="259"/>
      <c r="IQ30" s="259"/>
      <c r="IR30" s="259"/>
      <c r="IS30" s="259"/>
      <c r="IT30" s="259"/>
      <c r="IU30" s="259"/>
      <c r="IV30" s="259"/>
      <c r="IW30" s="259"/>
    </row>
    <row r="31" spans="1:257" s="265" customFormat="1" ht="88.5" customHeight="1">
      <c r="A31" s="372">
        <v>6</v>
      </c>
      <c r="B31" s="371" t="s">
        <v>468</v>
      </c>
      <c r="C31" s="371" t="s">
        <v>469</v>
      </c>
      <c r="D31" s="255" t="s">
        <v>465</v>
      </c>
      <c r="E31" s="371">
        <v>3</v>
      </c>
      <c r="F31" s="371">
        <v>0</v>
      </c>
      <c r="G31" s="418">
        <f t="shared" ref="G31" si="1">F31/E31</f>
        <v>0</v>
      </c>
      <c r="H31" s="375" t="str">
        <f>CONCATENATE(IF(G31&lt;='[3]8- Políticas de Administración '!$D$6,'[3]8- Políticas de Administración '!$B$6,IF(G31&lt;='[3]8- Políticas de Administración '!$D$7,'[3]8- Políticas de Administración '!$B$7,IF(G31&lt;='[3]8- Políticas de Administración '!$D$8,'[3]8- Políticas de Administración '!$B$8,IF(G31&lt;='[3]8- Políticas de Administración '!$D$9,'[3]8- Políticas de Administración '!$B$9,IF(G31&lt;='[3]8- Políticas de Administración '!$D$10,'[3]8- Políticas de Administración '!$B$10,"Probabilidad no valida")))))," - ",VLOOKUP(IF(G31&lt;='[3]8- Políticas de Administración '!$D$6,'[3]8- Políticas de Administración '!$B$6,IF(G31&lt;='[3]8- Políticas de Administración '!$D$7,'[3]8- Políticas de Administración '!$B$7,IF(G31&lt;='[3]8- Políticas de Administración '!$D$8,'[3]8- Políticas de Administración '!$B$8,IF(G31&lt;='[3]8- Políticas de Administración '!$D$9,'[3]8- Políticas de Administración '!$B$9,IF(G31&lt;='[3]8- Políticas de Administración '!$D$10,'[3]8- Políticas de Administración '!$B$10,"Probabilidad no valida"))))),'[3]8- Políticas de Administración '!$B$6:$F$10,5,FALSE))</f>
        <v>Muy Baja - 1</v>
      </c>
      <c r="I31" s="253" t="s">
        <v>287</v>
      </c>
      <c r="J31" s="245" t="s">
        <v>294</v>
      </c>
      <c r="K31" s="253" t="str">
        <f>IFERROR(CONCATENATE(INDEX('[3]8- Políticas de Administración '!$B$16:$F$53,MATCH('[3]5- Identificación de Riesgos'!J50,'[3]8- Políticas de Administración '!$C$16:$C$54,0),1)," - ",L31),"")</f>
        <v>Mayor - 4</v>
      </c>
      <c r="L31" s="162">
        <f>IFERROR(VLOOKUP(INDEX('[3]8- Políticas de Administración '!$B$16:$F$63,MATCH('[3]5- Identificación de Riesgos'!J50,'[3]8- Políticas de Administración '!$C$16:$C$64,0),1),'[3]8- Políticas de Administración '!$B$16:$F$64,5,FALSE),"")</f>
        <v>4</v>
      </c>
      <c r="M31" s="371" t="str">
        <f>IFERROR(CONCATENATE(INDEX('[3]8- Políticas de Administración '!$B$16:$F$53,MATCH(ROUND(AVERAGE(L31:L33),0),'[3]8- Políticas de Administración '!$F$16:$F$53,0),1)," - ",ROUND(AVERAGE(L31:L33),0)),"")</f>
        <v>Mayor - 4</v>
      </c>
      <c r="N31" s="371" t="str">
        <f>IFERROR(CONCATENATE(VLOOKUP((LEFT(H31,LEN(H31)-4)&amp;LEFT(M31,LEN(M31)-4)),'[3]9- Matriz de Calor '!$D$18:$E$42,2,0)," - ",RIGHT(H31,1)*RIGHT(M31,1)),"")</f>
        <v>Alto  - 4</v>
      </c>
      <c r="O31" s="414">
        <f>RIGHT(H31,1)*RIGHT(M31,1)</f>
        <v>4</v>
      </c>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c r="AS31" s="264"/>
      <c r="AT31" s="264"/>
      <c r="AU31" s="264"/>
      <c r="AV31" s="264"/>
      <c r="AW31" s="264"/>
      <c r="AX31" s="264"/>
      <c r="AY31" s="264"/>
      <c r="AZ31" s="264"/>
      <c r="BA31" s="264"/>
      <c r="BB31" s="264"/>
      <c r="BC31" s="264"/>
      <c r="BD31" s="264"/>
      <c r="BE31" s="264"/>
      <c r="BF31" s="264"/>
      <c r="BG31" s="264"/>
      <c r="BH31" s="264"/>
      <c r="BI31" s="264"/>
      <c r="BJ31" s="264"/>
      <c r="BK31" s="264"/>
      <c r="BL31" s="264"/>
      <c r="BM31" s="264"/>
      <c r="BN31" s="264"/>
      <c r="BO31" s="264"/>
      <c r="BP31" s="264"/>
      <c r="BQ31" s="264"/>
      <c r="BR31" s="264"/>
      <c r="BS31" s="264"/>
      <c r="BT31" s="264"/>
      <c r="BU31" s="264"/>
      <c r="BV31" s="264"/>
      <c r="BW31" s="264"/>
      <c r="BX31" s="264"/>
      <c r="BY31" s="264"/>
      <c r="BZ31" s="264"/>
      <c r="CA31" s="264"/>
      <c r="CB31" s="264"/>
      <c r="CC31" s="264"/>
      <c r="CD31" s="264"/>
      <c r="CE31" s="264"/>
      <c r="CF31" s="264"/>
      <c r="CG31" s="264"/>
      <c r="CH31" s="264"/>
      <c r="CI31" s="264"/>
      <c r="CJ31" s="264"/>
      <c r="CK31" s="264"/>
      <c r="CL31" s="264"/>
      <c r="CM31" s="264"/>
      <c r="CN31" s="264"/>
      <c r="CO31" s="264"/>
      <c r="CP31" s="264"/>
      <c r="CQ31" s="264"/>
      <c r="CR31" s="264"/>
      <c r="CS31" s="264"/>
      <c r="CT31" s="264"/>
      <c r="CU31" s="264"/>
      <c r="CV31" s="264"/>
      <c r="CW31" s="264"/>
      <c r="CX31" s="264"/>
      <c r="CY31" s="264"/>
      <c r="CZ31" s="264"/>
      <c r="DA31" s="264"/>
      <c r="DB31" s="264"/>
      <c r="DC31" s="264"/>
      <c r="DD31" s="264"/>
      <c r="DE31" s="264"/>
      <c r="DF31" s="264"/>
      <c r="DG31" s="264"/>
      <c r="DH31" s="264"/>
      <c r="DI31" s="264"/>
      <c r="DJ31" s="264"/>
      <c r="DK31" s="264"/>
      <c r="DL31" s="264"/>
      <c r="DM31" s="264"/>
      <c r="DN31" s="264"/>
      <c r="DO31" s="264"/>
      <c r="DP31" s="264"/>
      <c r="DQ31" s="264"/>
      <c r="DR31" s="264"/>
      <c r="DS31" s="264"/>
      <c r="DT31" s="264"/>
      <c r="DU31" s="264"/>
      <c r="DV31" s="264"/>
      <c r="DW31" s="264"/>
      <c r="DX31" s="264"/>
      <c r="DY31" s="264"/>
      <c r="DZ31" s="264"/>
      <c r="EA31" s="264"/>
      <c r="EB31" s="264"/>
      <c r="EC31" s="264"/>
      <c r="ED31" s="264"/>
      <c r="EE31" s="264"/>
      <c r="EF31" s="264"/>
      <c r="EG31" s="264"/>
      <c r="EH31" s="264"/>
      <c r="EI31" s="264"/>
      <c r="EJ31" s="264"/>
      <c r="EK31" s="264"/>
      <c r="EL31" s="264"/>
      <c r="EM31" s="264"/>
      <c r="EN31" s="264"/>
      <c r="EO31" s="264"/>
      <c r="EP31" s="264"/>
      <c r="EQ31" s="264"/>
      <c r="ER31" s="264"/>
      <c r="ES31" s="264"/>
      <c r="ET31" s="264"/>
      <c r="EU31" s="264"/>
      <c r="EV31" s="264"/>
      <c r="EW31" s="264"/>
      <c r="EX31" s="264"/>
      <c r="EY31" s="264"/>
      <c r="EZ31" s="264"/>
      <c r="FA31" s="264"/>
      <c r="FB31" s="264"/>
      <c r="FC31" s="264"/>
      <c r="FD31" s="264"/>
      <c r="FE31" s="264"/>
      <c r="FF31" s="264"/>
      <c r="FG31" s="264"/>
      <c r="FH31" s="264"/>
      <c r="FI31" s="264"/>
      <c r="FJ31" s="264"/>
      <c r="FK31" s="264"/>
      <c r="FL31" s="264"/>
      <c r="FM31" s="264"/>
      <c r="FN31" s="264"/>
      <c r="FO31" s="264"/>
      <c r="FP31" s="264"/>
      <c r="FQ31" s="264"/>
      <c r="FR31" s="264"/>
      <c r="FS31" s="264"/>
      <c r="FT31" s="264"/>
      <c r="FU31" s="264"/>
      <c r="FV31" s="264"/>
      <c r="FW31" s="264"/>
      <c r="FX31" s="264"/>
      <c r="FY31" s="264"/>
      <c r="FZ31" s="264"/>
      <c r="GA31" s="264"/>
      <c r="GB31" s="264"/>
      <c r="GC31" s="264"/>
      <c r="GD31" s="264"/>
      <c r="GE31" s="264"/>
      <c r="GF31" s="264"/>
      <c r="GG31" s="264"/>
      <c r="GH31" s="264"/>
      <c r="GI31" s="264"/>
      <c r="GJ31" s="264"/>
      <c r="GK31" s="264"/>
      <c r="GL31" s="264"/>
      <c r="GM31" s="264"/>
      <c r="GN31" s="264"/>
      <c r="GO31" s="264"/>
      <c r="GP31" s="264"/>
      <c r="GQ31" s="264"/>
      <c r="GR31" s="264"/>
      <c r="GS31" s="264"/>
      <c r="GT31" s="264"/>
      <c r="GU31" s="264"/>
      <c r="GV31" s="264"/>
      <c r="GW31" s="264"/>
      <c r="GX31" s="264"/>
      <c r="GY31" s="264"/>
      <c r="GZ31" s="264"/>
      <c r="HA31" s="264"/>
      <c r="HB31" s="264"/>
      <c r="HC31" s="264"/>
      <c r="HD31" s="264"/>
      <c r="HE31" s="264"/>
      <c r="HF31" s="264"/>
      <c r="HG31" s="264"/>
      <c r="HH31" s="264"/>
      <c r="HI31" s="264"/>
      <c r="HJ31" s="264"/>
      <c r="HK31" s="264"/>
      <c r="HL31" s="264"/>
      <c r="HM31" s="264"/>
      <c r="HN31" s="264"/>
      <c r="HO31" s="264"/>
      <c r="HP31" s="264"/>
      <c r="HQ31" s="264"/>
      <c r="HR31" s="264"/>
      <c r="HS31" s="264"/>
      <c r="HT31" s="264"/>
      <c r="HU31" s="264"/>
      <c r="HV31" s="264"/>
      <c r="HW31" s="264"/>
      <c r="HX31" s="264"/>
      <c r="HY31" s="264"/>
      <c r="HZ31" s="264"/>
      <c r="IA31" s="264"/>
      <c r="IB31" s="264"/>
      <c r="IC31" s="264"/>
      <c r="ID31" s="264"/>
      <c r="IE31" s="264"/>
      <c r="IF31" s="264"/>
      <c r="IG31" s="264"/>
      <c r="IH31" s="264"/>
      <c r="II31" s="264"/>
      <c r="IJ31" s="264"/>
      <c r="IK31" s="264"/>
      <c r="IL31" s="264"/>
      <c r="IM31" s="264"/>
      <c r="IN31" s="264"/>
      <c r="IO31" s="264"/>
      <c r="IP31" s="264"/>
      <c r="IQ31" s="264"/>
      <c r="IR31" s="264"/>
      <c r="IS31" s="264"/>
      <c r="IT31" s="264"/>
      <c r="IU31" s="264"/>
      <c r="IV31" s="264"/>
      <c r="IW31" s="264"/>
    </row>
    <row r="32" spans="1:257" s="265" customFormat="1" ht="52.5" customHeight="1">
      <c r="A32" s="372"/>
      <c r="B32" s="371"/>
      <c r="C32" s="371"/>
      <c r="D32" s="255" t="s">
        <v>466</v>
      </c>
      <c r="E32" s="371"/>
      <c r="F32" s="371"/>
      <c r="G32" s="418"/>
      <c r="H32" s="375"/>
      <c r="I32" s="253"/>
      <c r="J32" s="245"/>
      <c r="K32" s="253" t="str">
        <f>IFERROR(CONCATENATE(INDEX('[3]8- Políticas de Administración '!$B$16:$F$53,MATCH('[3]5- Identificación de Riesgos'!J51,'[3]8- Políticas de Administración '!$C$16:$C$54,0),1)," - ",L32),"")</f>
        <v/>
      </c>
      <c r="L32" s="162" t="str">
        <f>IFERROR(VLOOKUP(INDEX('[3]8- Políticas de Administración '!$B$16:$F$63,MATCH('[3]5- Identificación de Riesgos'!J51,'[3]8- Políticas de Administración '!$C$16:$C$64,0),1),'[3]8- Políticas de Administración '!$B$16:$F$64,5,FALSE),"")</f>
        <v/>
      </c>
      <c r="M32" s="371"/>
      <c r="N32" s="371"/>
      <c r="O32" s="41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c r="AW32" s="264"/>
      <c r="AX32" s="264"/>
      <c r="AY32" s="264"/>
      <c r="AZ32" s="264"/>
      <c r="BA32" s="264"/>
      <c r="BB32" s="264"/>
      <c r="BC32" s="264"/>
      <c r="BD32" s="264"/>
      <c r="BE32" s="264"/>
      <c r="BF32" s="264"/>
      <c r="BG32" s="264"/>
      <c r="BH32" s="264"/>
      <c r="BI32" s="264"/>
      <c r="BJ32" s="264"/>
      <c r="BK32" s="264"/>
      <c r="BL32" s="264"/>
      <c r="BM32" s="264"/>
      <c r="BN32" s="264"/>
      <c r="BO32" s="264"/>
      <c r="BP32" s="264"/>
      <c r="BQ32" s="264"/>
      <c r="BR32" s="264"/>
      <c r="BS32" s="264"/>
      <c r="BT32" s="264"/>
      <c r="BU32" s="264"/>
      <c r="BV32" s="264"/>
      <c r="BW32" s="264"/>
      <c r="BX32" s="264"/>
      <c r="BY32" s="264"/>
      <c r="BZ32" s="264"/>
      <c r="CA32" s="264"/>
      <c r="CB32" s="264"/>
      <c r="CC32" s="264"/>
      <c r="CD32" s="264"/>
      <c r="CE32" s="264"/>
      <c r="CF32" s="264"/>
      <c r="CG32" s="264"/>
      <c r="CH32" s="264"/>
      <c r="CI32" s="264"/>
      <c r="CJ32" s="264"/>
      <c r="CK32" s="264"/>
      <c r="CL32" s="264"/>
      <c r="CM32" s="264"/>
      <c r="CN32" s="264"/>
      <c r="CO32" s="264"/>
      <c r="CP32" s="264"/>
      <c r="CQ32" s="264"/>
      <c r="CR32" s="264"/>
      <c r="CS32" s="264"/>
      <c r="CT32" s="264"/>
      <c r="CU32" s="264"/>
      <c r="CV32" s="264"/>
      <c r="CW32" s="264"/>
      <c r="CX32" s="264"/>
      <c r="CY32" s="264"/>
      <c r="CZ32" s="264"/>
      <c r="DA32" s="264"/>
      <c r="DB32" s="264"/>
      <c r="DC32" s="264"/>
      <c r="DD32" s="264"/>
      <c r="DE32" s="264"/>
      <c r="DF32" s="264"/>
      <c r="DG32" s="264"/>
      <c r="DH32" s="264"/>
      <c r="DI32" s="264"/>
      <c r="DJ32" s="264"/>
      <c r="DK32" s="264"/>
      <c r="DL32" s="264"/>
      <c r="DM32" s="264"/>
      <c r="DN32" s="264"/>
      <c r="DO32" s="264"/>
      <c r="DP32" s="264"/>
      <c r="DQ32" s="264"/>
      <c r="DR32" s="264"/>
      <c r="DS32" s="264"/>
      <c r="DT32" s="264"/>
      <c r="DU32" s="264"/>
      <c r="DV32" s="264"/>
      <c r="DW32" s="264"/>
      <c r="DX32" s="264"/>
      <c r="DY32" s="264"/>
      <c r="DZ32" s="264"/>
      <c r="EA32" s="264"/>
      <c r="EB32" s="264"/>
      <c r="EC32" s="264"/>
      <c r="ED32" s="264"/>
      <c r="EE32" s="264"/>
      <c r="EF32" s="264"/>
      <c r="EG32" s="264"/>
      <c r="EH32" s="264"/>
      <c r="EI32" s="264"/>
      <c r="EJ32" s="264"/>
      <c r="EK32" s="264"/>
      <c r="EL32" s="264"/>
      <c r="EM32" s="264"/>
      <c r="EN32" s="264"/>
      <c r="EO32" s="264"/>
      <c r="EP32" s="264"/>
      <c r="EQ32" s="264"/>
      <c r="ER32" s="264"/>
      <c r="ES32" s="264"/>
      <c r="ET32" s="264"/>
      <c r="EU32" s="264"/>
      <c r="EV32" s="264"/>
      <c r="EW32" s="264"/>
      <c r="EX32" s="264"/>
      <c r="EY32" s="264"/>
      <c r="EZ32" s="264"/>
      <c r="FA32" s="264"/>
      <c r="FB32" s="264"/>
      <c r="FC32" s="264"/>
      <c r="FD32" s="264"/>
      <c r="FE32" s="264"/>
      <c r="FF32" s="264"/>
      <c r="FG32" s="264"/>
      <c r="FH32" s="264"/>
      <c r="FI32" s="264"/>
      <c r="FJ32" s="264"/>
      <c r="FK32" s="264"/>
      <c r="FL32" s="264"/>
      <c r="FM32" s="264"/>
      <c r="FN32" s="264"/>
      <c r="FO32" s="264"/>
      <c r="FP32" s="264"/>
      <c r="FQ32" s="264"/>
      <c r="FR32" s="264"/>
      <c r="FS32" s="264"/>
      <c r="FT32" s="264"/>
      <c r="FU32" s="264"/>
      <c r="FV32" s="264"/>
      <c r="FW32" s="264"/>
      <c r="FX32" s="264"/>
      <c r="FY32" s="264"/>
      <c r="FZ32" s="264"/>
      <c r="GA32" s="264"/>
      <c r="GB32" s="264"/>
      <c r="GC32" s="264"/>
      <c r="GD32" s="264"/>
      <c r="GE32" s="264"/>
      <c r="GF32" s="264"/>
      <c r="GG32" s="264"/>
      <c r="GH32" s="264"/>
      <c r="GI32" s="264"/>
      <c r="GJ32" s="264"/>
      <c r="GK32" s="264"/>
      <c r="GL32" s="264"/>
      <c r="GM32" s="264"/>
      <c r="GN32" s="264"/>
      <c r="GO32" s="264"/>
      <c r="GP32" s="264"/>
      <c r="GQ32" s="264"/>
      <c r="GR32" s="264"/>
      <c r="GS32" s="264"/>
      <c r="GT32" s="264"/>
      <c r="GU32" s="264"/>
      <c r="GV32" s="264"/>
      <c r="GW32" s="264"/>
      <c r="GX32" s="264"/>
      <c r="GY32" s="264"/>
      <c r="GZ32" s="264"/>
      <c r="HA32" s="264"/>
      <c r="HB32" s="264"/>
      <c r="HC32" s="264"/>
      <c r="HD32" s="264"/>
      <c r="HE32" s="264"/>
      <c r="HF32" s="264"/>
      <c r="HG32" s="264"/>
      <c r="HH32" s="264"/>
      <c r="HI32" s="264"/>
      <c r="HJ32" s="264"/>
      <c r="HK32" s="264"/>
      <c r="HL32" s="264"/>
      <c r="HM32" s="264"/>
      <c r="HN32" s="264"/>
      <c r="HO32" s="264"/>
      <c r="HP32" s="264"/>
      <c r="HQ32" s="264"/>
      <c r="HR32" s="264"/>
      <c r="HS32" s="264"/>
      <c r="HT32" s="264"/>
      <c r="HU32" s="264"/>
      <c r="HV32" s="264"/>
      <c r="HW32" s="264"/>
      <c r="HX32" s="264"/>
      <c r="HY32" s="264"/>
      <c r="HZ32" s="264"/>
      <c r="IA32" s="264"/>
      <c r="IB32" s="264"/>
      <c r="IC32" s="264"/>
      <c r="ID32" s="264"/>
      <c r="IE32" s="264"/>
      <c r="IF32" s="264"/>
      <c r="IG32" s="264"/>
      <c r="IH32" s="264"/>
      <c r="II32" s="264"/>
      <c r="IJ32" s="264"/>
      <c r="IK32" s="264"/>
      <c r="IL32" s="264"/>
      <c r="IM32" s="264"/>
      <c r="IN32" s="264"/>
      <c r="IO32" s="264"/>
      <c r="IP32" s="264"/>
      <c r="IQ32" s="264"/>
      <c r="IR32" s="264"/>
      <c r="IS32" s="264"/>
      <c r="IT32" s="264"/>
      <c r="IU32" s="264"/>
      <c r="IV32" s="264"/>
      <c r="IW32" s="264"/>
    </row>
    <row r="33" spans="1:257" s="265" customFormat="1" ht="58.5" customHeight="1">
      <c r="A33" s="372"/>
      <c r="B33" s="371"/>
      <c r="C33" s="371"/>
      <c r="D33" s="255" t="s">
        <v>470</v>
      </c>
      <c r="E33" s="371"/>
      <c r="F33" s="371"/>
      <c r="G33" s="418"/>
      <c r="H33" s="375"/>
      <c r="I33" s="253"/>
      <c r="J33" s="245"/>
      <c r="K33" s="253" t="str">
        <f>IFERROR(CONCATENATE(INDEX('[3]8- Políticas de Administración '!$B$16:$F$53,MATCH('[3]5- Identificación de Riesgos'!J52,'[3]8- Políticas de Administración '!$C$16:$C$54,0),1)," - ",L33),"")</f>
        <v/>
      </c>
      <c r="L33" s="162" t="str">
        <f>IFERROR(VLOOKUP(INDEX('[3]8- Políticas de Administración '!$B$16:$F$63,MATCH('[3]5- Identificación de Riesgos'!J52,'[3]8- Políticas de Administración '!$C$16:$C$64,0),1),'[3]8- Políticas de Administración '!$B$16:$F$64,5,FALSE),"")</f>
        <v/>
      </c>
      <c r="M33" s="371"/>
      <c r="N33" s="371"/>
      <c r="O33" s="41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c r="AW33" s="264"/>
      <c r="AX33" s="264"/>
      <c r="AY33" s="264"/>
      <c r="AZ33" s="264"/>
      <c r="BA33" s="264"/>
      <c r="BB33" s="264"/>
      <c r="BC33" s="264"/>
      <c r="BD33" s="264"/>
      <c r="BE33" s="264"/>
      <c r="BF33" s="264"/>
      <c r="BG33" s="264"/>
      <c r="BH33" s="264"/>
      <c r="BI33" s="264"/>
      <c r="BJ33" s="264"/>
      <c r="BK33" s="264"/>
      <c r="BL33" s="264"/>
      <c r="BM33" s="264"/>
      <c r="BN33" s="264"/>
      <c r="BO33" s="264"/>
      <c r="BP33" s="264"/>
      <c r="BQ33" s="264"/>
      <c r="BR33" s="264"/>
      <c r="BS33" s="264"/>
      <c r="BT33" s="264"/>
      <c r="BU33" s="264"/>
      <c r="BV33" s="264"/>
      <c r="BW33" s="264"/>
      <c r="BX33" s="264"/>
      <c r="BY33" s="264"/>
      <c r="BZ33" s="264"/>
      <c r="CA33" s="264"/>
      <c r="CB33" s="264"/>
      <c r="CC33" s="264"/>
      <c r="CD33" s="264"/>
      <c r="CE33" s="264"/>
      <c r="CF33" s="264"/>
      <c r="CG33" s="264"/>
      <c r="CH33" s="264"/>
      <c r="CI33" s="264"/>
      <c r="CJ33" s="264"/>
      <c r="CK33" s="264"/>
      <c r="CL33" s="264"/>
      <c r="CM33" s="264"/>
      <c r="CN33" s="264"/>
      <c r="CO33" s="264"/>
      <c r="CP33" s="264"/>
      <c r="CQ33" s="264"/>
      <c r="CR33" s="264"/>
      <c r="CS33" s="264"/>
      <c r="CT33" s="264"/>
      <c r="CU33" s="264"/>
      <c r="CV33" s="264"/>
      <c r="CW33" s="264"/>
      <c r="CX33" s="264"/>
      <c r="CY33" s="264"/>
      <c r="CZ33" s="264"/>
      <c r="DA33" s="264"/>
      <c r="DB33" s="264"/>
      <c r="DC33" s="264"/>
      <c r="DD33" s="264"/>
      <c r="DE33" s="264"/>
      <c r="DF33" s="264"/>
      <c r="DG33" s="264"/>
      <c r="DH33" s="264"/>
      <c r="DI33" s="264"/>
      <c r="DJ33" s="264"/>
      <c r="DK33" s="264"/>
      <c r="DL33" s="264"/>
      <c r="DM33" s="264"/>
      <c r="DN33" s="264"/>
      <c r="DO33" s="264"/>
      <c r="DP33" s="264"/>
      <c r="DQ33" s="264"/>
      <c r="DR33" s="264"/>
      <c r="DS33" s="264"/>
      <c r="DT33" s="264"/>
      <c r="DU33" s="264"/>
      <c r="DV33" s="264"/>
      <c r="DW33" s="264"/>
      <c r="DX33" s="264"/>
      <c r="DY33" s="264"/>
      <c r="DZ33" s="264"/>
      <c r="EA33" s="264"/>
      <c r="EB33" s="264"/>
      <c r="EC33" s="264"/>
      <c r="ED33" s="264"/>
      <c r="EE33" s="264"/>
      <c r="EF33" s="264"/>
      <c r="EG33" s="264"/>
      <c r="EH33" s="264"/>
      <c r="EI33" s="264"/>
      <c r="EJ33" s="264"/>
      <c r="EK33" s="264"/>
      <c r="EL33" s="264"/>
      <c r="EM33" s="264"/>
      <c r="EN33" s="264"/>
      <c r="EO33" s="264"/>
      <c r="EP33" s="264"/>
      <c r="EQ33" s="264"/>
      <c r="ER33" s="264"/>
      <c r="ES33" s="264"/>
      <c r="ET33" s="264"/>
      <c r="EU33" s="264"/>
      <c r="EV33" s="264"/>
      <c r="EW33" s="264"/>
      <c r="EX33" s="264"/>
      <c r="EY33" s="264"/>
      <c r="EZ33" s="264"/>
      <c r="FA33" s="264"/>
      <c r="FB33" s="264"/>
      <c r="FC33" s="264"/>
      <c r="FD33" s="264"/>
      <c r="FE33" s="264"/>
      <c r="FF33" s="264"/>
      <c r="FG33" s="264"/>
      <c r="FH33" s="264"/>
      <c r="FI33" s="264"/>
      <c r="FJ33" s="264"/>
      <c r="FK33" s="264"/>
      <c r="FL33" s="264"/>
      <c r="FM33" s="264"/>
      <c r="FN33" s="264"/>
      <c r="FO33" s="264"/>
      <c r="FP33" s="264"/>
      <c r="FQ33" s="264"/>
      <c r="FR33" s="264"/>
      <c r="FS33" s="264"/>
      <c r="FT33" s="264"/>
      <c r="FU33" s="264"/>
      <c r="FV33" s="264"/>
      <c r="FW33" s="264"/>
      <c r="FX33" s="264"/>
      <c r="FY33" s="264"/>
      <c r="FZ33" s="264"/>
      <c r="GA33" s="264"/>
      <c r="GB33" s="264"/>
      <c r="GC33" s="264"/>
      <c r="GD33" s="264"/>
      <c r="GE33" s="264"/>
      <c r="GF33" s="264"/>
      <c r="GG33" s="264"/>
      <c r="GH33" s="264"/>
      <c r="GI33" s="264"/>
      <c r="GJ33" s="264"/>
      <c r="GK33" s="264"/>
      <c r="GL33" s="264"/>
      <c r="GM33" s="264"/>
      <c r="GN33" s="264"/>
      <c r="GO33" s="264"/>
      <c r="GP33" s="264"/>
      <c r="GQ33" s="264"/>
      <c r="GR33" s="264"/>
      <c r="GS33" s="264"/>
      <c r="GT33" s="264"/>
      <c r="GU33" s="264"/>
      <c r="GV33" s="264"/>
      <c r="GW33" s="264"/>
      <c r="GX33" s="264"/>
      <c r="GY33" s="264"/>
      <c r="GZ33" s="264"/>
      <c r="HA33" s="264"/>
      <c r="HB33" s="264"/>
      <c r="HC33" s="264"/>
      <c r="HD33" s="264"/>
      <c r="HE33" s="264"/>
      <c r="HF33" s="264"/>
      <c r="HG33" s="264"/>
      <c r="HH33" s="264"/>
      <c r="HI33" s="264"/>
      <c r="HJ33" s="264"/>
      <c r="HK33" s="264"/>
      <c r="HL33" s="264"/>
      <c r="HM33" s="264"/>
      <c r="HN33" s="264"/>
      <c r="HO33" s="264"/>
      <c r="HP33" s="264"/>
      <c r="HQ33" s="264"/>
      <c r="HR33" s="264"/>
      <c r="HS33" s="264"/>
      <c r="HT33" s="264"/>
      <c r="HU33" s="264"/>
      <c r="HV33" s="264"/>
      <c r="HW33" s="264"/>
      <c r="HX33" s="264"/>
      <c r="HY33" s="264"/>
      <c r="HZ33" s="264"/>
      <c r="IA33" s="264"/>
      <c r="IB33" s="264"/>
      <c r="IC33" s="264"/>
      <c r="ID33" s="264"/>
      <c r="IE33" s="264"/>
      <c r="IF33" s="264"/>
      <c r="IG33" s="264"/>
      <c r="IH33" s="264"/>
      <c r="II33" s="264"/>
      <c r="IJ33" s="264"/>
      <c r="IK33" s="264"/>
      <c r="IL33" s="264"/>
      <c r="IM33" s="264"/>
      <c r="IN33" s="264"/>
      <c r="IO33" s="264"/>
      <c r="IP33" s="264"/>
      <c r="IQ33" s="264"/>
      <c r="IR33" s="264"/>
      <c r="IS33" s="264"/>
      <c r="IT33" s="264"/>
      <c r="IU33" s="264"/>
      <c r="IV33" s="264"/>
      <c r="IW33" s="264"/>
    </row>
  </sheetData>
  <mergeCells count="83">
    <mergeCell ref="G18:G22"/>
    <mergeCell ref="H18:H22"/>
    <mergeCell ref="M18:M22"/>
    <mergeCell ref="N18:N22"/>
    <mergeCell ref="O18:O22"/>
    <mergeCell ref="A18:A22"/>
    <mergeCell ref="B18:B22"/>
    <mergeCell ref="C18:C22"/>
    <mergeCell ref="E18:E22"/>
    <mergeCell ref="F18:F22"/>
    <mergeCell ref="G31:G33"/>
    <mergeCell ref="H31:H33"/>
    <mergeCell ref="M31:M33"/>
    <mergeCell ref="N31:N33"/>
    <mergeCell ref="O23:O27"/>
    <mergeCell ref="G23:G27"/>
    <mergeCell ref="H23:H27"/>
    <mergeCell ref="G28:G30"/>
    <mergeCell ref="H28:H30"/>
    <mergeCell ref="O10:O12"/>
    <mergeCell ref="O13:O17"/>
    <mergeCell ref="N23:N27"/>
    <mergeCell ref="O31:O33"/>
    <mergeCell ref="M23:M27"/>
    <mergeCell ref="N28:N30"/>
    <mergeCell ref="O28:O30"/>
    <mergeCell ref="M28:M30"/>
    <mergeCell ref="N10:N12"/>
    <mergeCell ref="M13:M17"/>
    <mergeCell ref="N13:N17"/>
    <mergeCell ref="M10:M12"/>
    <mergeCell ref="A1:C2"/>
    <mergeCell ref="A4:C4"/>
    <mergeCell ref="A8:A9"/>
    <mergeCell ref="B8:B9"/>
    <mergeCell ref="E8:E9"/>
    <mergeCell ref="D4:O4"/>
    <mergeCell ref="D5:O5"/>
    <mergeCell ref="O8:O9"/>
    <mergeCell ref="N8:N9"/>
    <mergeCell ref="N7:O7"/>
    <mergeCell ref="K8:K9"/>
    <mergeCell ref="M8:M9"/>
    <mergeCell ref="I7:M7"/>
    <mergeCell ref="L8:L9"/>
    <mergeCell ref="F8:F9"/>
    <mergeCell ref="A5:C5"/>
    <mergeCell ref="A6:C6"/>
    <mergeCell ref="D6:N6"/>
    <mergeCell ref="E7:H7"/>
    <mergeCell ref="D7:D9"/>
    <mergeCell ref="I8:I9"/>
    <mergeCell ref="G8:G9"/>
    <mergeCell ref="H8:H9"/>
    <mergeCell ref="H10:H12"/>
    <mergeCell ref="A13:A17"/>
    <mergeCell ref="E13:E17"/>
    <mergeCell ref="G13:G17"/>
    <mergeCell ref="H13:H17"/>
    <mergeCell ref="E10:E12"/>
    <mergeCell ref="F10:F12"/>
    <mergeCell ref="G10:G12"/>
    <mergeCell ref="B13:B17"/>
    <mergeCell ref="C13:C17"/>
    <mergeCell ref="A10:A12"/>
    <mergeCell ref="C10:C12"/>
    <mergeCell ref="B10:B12"/>
    <mergeCell ref="F13:F17"/>
    <mergeCell ref="F23:F27"/>
    <mergeCell ref="F28:F30"/>
    <mergeCell ref="B23:B27"/>
    <mergeCell ref="A31:A33"/>
    <mergeCell ref="B31:B33"/>
    <mergeCell ref="C31:C33"/>
    <mergeCell ref="E31:E33"/>
    <mergeCell ref="F31:F33"/>
    <mergeCell ref="A23:A27"/>
    <mergeCell ref="C23:C27"/>
    <mergeCell ref="E23:E27"/>
    <mergeCell ref="A28:A30"/>
    <mergeCell ref="B28:B30"/>
    <mergeCell ref="C28:C30"/>
    <mergeCell ref="E28:E30"/>
  </mergeCells>
  <conditionalFormatting sqref="H10 H13">
    <cfRule type="containsText" dxfId="593" priority="978" operator="containsText" text="Muy Baja">
      <formula>NOT(ISERROR(SEARCH("Muy Baja",H10)))</formula>
    </cfRule>
    <cfRule type="containsText" dxfId="592" priority="979" operator="containsText" text="Baja">
      <formula>NOT(ISERROR(SEARCH("Baja",H10)))</formula>
    </cfRule>
    <cfRule type="containsText" dxfId="591" priority="980" operator="containsText" text="Muy Alta">
      <formula>NOT(ISERROR(SEARCH("Muy Alta",H10)))</formula>
    </cfRule>
    <cfRule type="containsText" dxfId="590" priority="982" operator="containsText" text="Alta">
      <formula>NOT(ISERROR(SEARCH("Alta",H10)))</formula>
    </cfRule>
    <cfRule type="containsText" dxfId="589" priority="983" operator="containsText" text="Media">
      <formula>NOT(ISERROR(SEARCH("Media",H10)))</formula>
    </cfRule>
    <cfRule type="containsText" dxfId="588" priority="984" operator="containsText" text="Media">
      <formula>NOT(ISERROR(SEARCH("Media",H10)))</formula>
    </cfRule>
    <cfRule type="containsText" dxfId="587" priority="985" operator="containsText" text="Media">
      <formula>NOT(ISERROR(SEARCH("Media",H10)))</formula>
    </cfRule>
    <cfRule type="containsText" dxfId="586" priority="986" operator="containsText" text="Muy Baja">
      <formula>NOT(ISERROR(SEARCH("Muy Baja",H10)))</formula>
    </cfRule>
    <cfRule type="containsText" dxfId="585" priority="987" operator="containsText" text="Baja">
      <formula>NOT(ISERROR(SEARCH("Baja",H10)))</formula>
    </cfRule>
    <cfRule type="containsText" dxfId="584" priority="988" operator="containsText" text="Muy Baja">
      <formula>NOT(ISERROR(SEARCH("Muy Baja",H10)))</formula>
    </cfRule>
    <cfRule type="containsText" dxfId="583" priority="989" operator="containsText" text="Muy Baja">
      <formula>NOT(ISERROR(SEARCH("Muy Baja",H10)))</formula>
    </cfRule>
    <cfRule type="containsText" dxfId="582" priority="990" operator="containsText" text="Muy Baja">
      <formula>NOT(ISERROR(SEARCH("Muy Baja",H10)))</formula>
    </cfRule>
    <cfRule type="containsText" dxfId="581" priority="991" operator="containsText" text="Muy Baja'Tabla probabilidad'!">
      <formula>NOT(ISERROR(SEARCH("Muy Baja'Tabla probabilidad'!",H10)))</formula>
    </cfRule>
    <cfRule type="containsText" dxfId="580" priority="992" operator="containsText" text="Muy bajo">
      <formula>NOT(ISERROR(SEARCH("Muy bajo",H10)))</formula>
    </cfRule>
    <cfRule type="containsText" dxfId="579" priority="993" operator="containsText" text="Alta">
      <formula>NOT(ISERROR(SEARCH("Alta",H10)))</formula>
    </cfRule>
    <cfRule type="containsText" dxfId="578" priority="994" operator="containsText" text="Media">
      <formula>NOT(ISERROR(SEARCH("Media",H10)))</formula>
    </cfRule>
    <cfRule type="containsText" dxfId="577" priority="995" operator="containsText" text="Baja">
      <formula>NOT(ISERROR(SEARCH("Baja",H10)))</formula>
    </cfRule>
    <cfRule type="containsText" dxfId="576" priority="996" operator="containsText" text="Muy baja">
      <formula>NOT(ISERROR(SEARCH("Muy baja",H10)))</formula>
    </cfRule>
    <cfRule type="cellIs" dxfId="575" priority="999" operator="between">
      <formula>1</formula>
      <formula>2</formula>
    </cfRule>
    <cfRule type="cellIs" dxfId="574" priority="1000" operator="between">
      <formula>0</formula>
      <formula>2</formula>
    </cfRule>
  </conditionalFormatting>
  <conditionalFormatting sqref="H28">
    <cfRule type="containsText" dxfId="573" priority="205" operator="containsText" text="Muy Baja">
      <formula>NOT(ISERROR(SEARCH("Muy Baja",H28)))</formula>
    </cfRule>
    <cfRule type="containsText" dxfId="572" priority="206" operator="containsText" text="Baja">
      <formula>NOT(ISERROR(SEARCH("Baja",H28)))</formula>
    </cfRule>
    <cfRule type="containsText" dxfId="571" priority="207" operator="containsText" text="Muy Alta">
      <formula>NOT(ISERROR(SEARCH("Muy Alta",H28)))</formula>
    </cfRule>
    <cfRule type="containsText" dxfId="570" priority="208" operator="containsText" text="Alta">
      <formula>NOT(ISERROR(SEARCH("Alta",H28)))</formula>
    </cfRule>
    <cfRule type="containsText" dxfId="569" priority="209" operator="containsText" text="Media">
      <formula>NOT(ISERROR(SEARCH("Media",H28)))</formula>
    </cfRule>
    <cfRule type="containsText" dxfId="568" priority="210" operator="containsText" text="Media">
      <formula>NOT(ISERROR(SEARCH("Media",H28)))</formula>
    </cfRule>
    <cfRule type="containsText" dxfId="567" priority="211" operator="containsText" text="Media">
      <formula>NOT(ISERROR(SEARCH("Media",H28)))</formula>
    </cfRule>
    <cfRule type="containsText" dxfId="566" priority="212" operator="containsText" text="Muy Baja">
      <formula>NOT(ISERROR(SEARCH("Muy Baja",H28)))</formula>
    </cfRule>
    <cfRule type="containsText" dxfId="565" priority="213" operator="containsText" text="Baja">
      <formula>NOT(ISERROR(SEARCH("Baja",H28)))</formula>
    </cfRule>
    <cfRule type="containsText" dxfId="564" priority="214" operator="containsText" text="Muy Baja">
      <formula>NOT(ISERROR(SEARCH("Muy Baja",H28)))</formula>
    </cfRule>
    <cfRule type="containsText" dxfId="563" priority="215" operator="containsText" text="Muy Baja">
      <formula>NOT(ISERROR(SEARCH("Muy Baja",H28)))</formula>
    </cfRule>
    <cfRule type="containsText" dxfId="562" priority="216" operator="containsText" text="Muy Baja">
      <formula>NOT(ISERROR(SEARCH("Muy Baja",H28)))</formula>
    </cfRule>
    <cfRule type="containsText" dxfId="561" priority="217" operator="containsText" text="Muy Baja'Tabla probabilidad'!">
      <formula>NOT(ISERROR(SEARCH("Muy Baja'Tabla probabilidad'!",H28)))</formula>
    </cfRule>
    <cfRule type="containsText" dxfId="560" priority="218" operator="containsText" text="Muy bajo">
      <formula>NOT(ISERROR(SEARCH("Muy bajo",H28)))</formula>
    </cfRule>
    <cfRule type="containsText" dxfId="559" priority="219" operator="containsText" text="Alta">
      <formula>NOT(ISERROR(SEARCH("Alta",H28)))</formula>
    </cfRule>
    <cfRule type="containsText" dxfId="558" priority="220" operator="containsText" text="Media">
      <formula>NOT(ISERROR(SEARCH("Media",H28)))</formula>
    </cfRule>
    <cfRule type="containsText" dxfId="557" priority="221" operator="containsText" text="Baja">
      <formula>NOT(ISERROR(SEARCH("Baja",H28)))</formula>
    </cfRule>
    <cfRule type="containsText" dxfId="556" priority="222" operator="containsText" text="Muy baja">
      <formula>NOT(ISERROR(SEARCH("Muy baja",H28)))</formula>
    </cfRule>
    <cfRule type="cellIs" dxfId="555" priority="223" operator="between">
      <formula>1</formula>
      <formula>2</formula>
    </cfRule>
    <cfRule type="cellIs" dxfId="554" priority="224" operator="between">
      <formula>0</formula>
      <formula>2</formula>
    </cfRule>
  </conditionalFormatting>
  <conditionalFormatting sqref="H31">
    <cfRule type="containsText" dxfId="553" priority="229" operator="containsText" text="Muy Baja">
      <formula>NOT(ISERROR(SEARCH("Muy Baja",H31)))</formula>
    </cfRule>
    <cfRule type="containsText" dxfId="552" priority="230" operator="containsText" text="Baja">
      <formula>NOT(ISERROR(SEARCH("Baja",H31)))</formula>
    </cfRule>
    <cfRule type="containsText" dxfId="551" priority="231" operator="containsText" text="Muy Alta">
      <formula>NOT(ISERROR(SEARCH("Muy Alta",H31)))</formula>
    </cfRule>
    <cfRule type="containsText" dxfId="550" priority="232" operator="containsText" text="Alta">
      <formula>NOT(ISERROR(SEARCH("Alta",H31)))</formula>
    </cfRule>
    <cfRule type="containsText" dxfId="549" priority="233" operator="containsText" text="Media">
      <formula>NOT(ISERROR(SEARCH("Media",H31)))</formula>
    </cfRule>
    <cfRule type="containsText" dxfId="548" priority="234" operator="containsText" text="Media">
      <formula>NOT(ISERROR(SEARCH("Media",H31)))</formula>
    </cfRule>
    <cfRule type="containsText" dxfId="547" priority="235" operator="containsText" text="Media">
      <formula>NOT(ISERROR(SEARCH("Media",H31)))</formula>
    </cfRule>
    <cfRule type="containsText" dxfId="546" priority="236" operator="containsText" text="Muy Baja">
      <formula>NOT(ISERROR(SEARCH("Muy Baja",H31)))</formula>
    </cfRule>
    <cfRule type="containsText" dxfId="545" priority="237" operator="containsText" text="Baja">
      <formula>NOT(ISERROR(SEARCH("Baja",H31)))</formula>
    </cfRule>
    <cfRule type="containsText" dxfId="544" priority="238" operator="containsText" text="Muy Baja">
      <formula>NOT(ISERROR(SEARCH("Muy Baja",H31)))</formula>
    </cfRule>
    <cfRule type="containsText" dxfId="543" priority="239" operator="containsText" text="Muy Baja">
      <formula>NOT(ISERROR(SEARCH("Muy Baja",H31)))</formula>
    </cfRule>
    <cfRule type="containsText" dxfId="542" priority="240" operator="containsText" text="Muy Baja">
      <formula>NOT(ISERROR(SEARCH("Muy Baja",H31)))</formula>
    </cfRule>
    <cfRule type="containsText" dxfId="541" priority="241" operator="containsText" text="Muy Baja'Tabla probabilidad'!">
      <formula>NOT(ISERROR(SEARCH("Muy Baja'Tabla probabilidad'!",H31)))</formula>
    </cfRule>
    <cfRule type="containsText" dxfId="540" priority="242" operator="containsText" text="Muy bajo">
      <formula>NOT(ISERROR(SEARCH("Muy bajo",H31)))</formula>
    </cfRule>
    <cfRule type="containsText" dxfId="539" priority="243" operator="containsText" text="Alta">
      <formula>NOT(ISERROR(SEARCH("Alta",H31)))</formula>
    </cfRule>
    <cfRule type="containsText" dxfId="538" priority="244" operator="containsText" text="Media">
      <formula>NOT(ISERROR(SEARCH("Media",H31)))</formula>
    </cfRule>
    <cfRule type="containsText" dxfId="537" priority="245" operator="containsText" text="Baja">
      <formula>NOT(ISERROR(SEARCH("Baja",H31)))</formula>
    </cfRule>
    <cfRule type="containsText" dxfId="536" priority="246" operator="containsText" text="Muy baja">
      <formula>NOT(ISERROR(SEARCH("Muy baja",H31)))</formula>
    </cfRule>
    <cfRule type="cellIs" dxfId="535" priority="247" operator="between">
      <formula>1</formula>
      <formula>2</formula>
    </cfRule>
    <cfRule type="cellIs" dxfId="534" priority="248" operator="between">
      <formula>0</formula>
      <formula>2</formula>
    </cfRule>
  </conditionalFormatting>
  <conditionalFormatting sqref="K10:K17 K26:K33">
    <cfRule type="containsText" dxfId="533" priority="183" operator="containsText" text="Catastrófico">
      <formula>NOT(ISERROR(SEARCH("Catastrófico",K10)))</formula>
    </cfRule>
    <cfRule type="containsText" dxfId="532" priority="184" operator="containsText" text="Mayor">
      <formula>NOT(ISERROR(SEARCH("Mayor",K10)))</formula>
    </cfRule>
    <cfRule type="containsText" dxfId="531" priority="185" operator="containsText" text="Alta">
      <formula>NOT(ISERROR(SEARCH("Alta",K10)))</formula>
    </cfRule>
    <cfRule type="containsText" dxfId="530" priority="186" operator="containsText" text="Moderado">
      <formula>NOT(ISERROR(SEARCH("Moderado",K10)))</formula>
    </cfRule>
    <cfRule type="containsText" dxfId="529" priority="187" operator="containsText" text="Menor">
      <formula>NOT(ISERROR(SEARCH("Menor",K10)))</formula>
    </cfRule>
    <cfRule type="containsText" dxfId="528" priority="188" operator="containsText" text="Leve">
      <formula>NOT(ISERROR(SEARCH("Leve",K10)))</formula>
    </cfRule>
  </conditionalFormatting>
  <conditionalFormatting sqref="M10 M13">
    <cfRule type="containsText" dxfId="527" priority="972" operator="containsText" text="Catastrófico">
      <formula>NOT(ISERROR(SEARCH("Catastrófico",M10)))</formula>
    </cfRule>
    <cfRule type="containsText" dxfId="526" priority="973" operator="containsText" text="Mayor">
      <formula>NOT(ISERROR(SEARCH("Mayor",M10)))</formula>
    </cfRule>
    <cfRule type="containsText" dxfId="525" priority="974" operator="containsText" text="Alta">
      <formula>NOT(ISERROR(SEARCH("Alta",M10)))</formula>
    </cfRule>
    <cfRule type="containsText" dxfId="524" priority="975" operator="containsText" text="Moderado">
      <formula>NOT(ISERROR(SEARCH("Moderado",M10)))</formula>
    </cfRule>
    <cfRule type="containsText" dxfId="523" priority="976" operator="containsText" text="Menor">
      <formula>NOT(ISERROR(SEARCH("Menor",M10)))</formula>
    </cfRule>
    <cfRule type="containsText" dxfId="522" priority="977" operator="containsText" text="Leve">
      <formula>NOT(ISERROR(SEARCH("Leve",M10)))</formula>
    </cfRule>
  </conditionalFormatting>
  <conditionalFormatting sqref="K23:K25">
    <cfRule type="containsText" dxfId="521" priority="39" operator="containsText" text="Catastrófico">
      <formula>NOT(ISERROR(SEARCH("Catastrófico",K23)))</formula>
    </cfRule>
    <cfRule type="containsText" dxfId="520" priority="40" operator="containsText" text="Mayor">
      <formula>NOT(ISERROR(SEARCH("Mayor",K23)))</formula>
    </cfRule>
    <cfRule type="containsText" dxfId="519" priority="41" operator="containsText" text="Alta">
      <formula>NOT(ISERROR(SEARCH("Alta",K23)))</formula>
    </cfRule>
    <cfRule type="containsText" dxfId="518" priority="42" operator="containsText" text="Moderado">
      <formula>NOT(ISERROR(SEARCH("Moderado",K23)))</formula>
    </cfRule>
    <cfRule type="containsText" dxfId="517" priority="43" operator="containsText" text="Menor">
      <formula>NOT(ISERROR(SEARCH("Menor",K23)))</formula>
    </cfRule>
    <cfRule type="containsText" dxfId="516" priority="44" operator="containsText" text="Leve">
      <formula>NOT(ISERROR(SEARCH("Leve",K23)))</formula>
    </cfRule>
  </conditionalFormatting>
  <conditionalFormatting sqref="M28">
    <cfRule type="containsText" dxfId="515" priority="199" operator="containsText" text="Catastrófico">
      <formula>NOT(ISERROR(SEARCH("Catastrófico",M28)))</formula>
    </cfRule>
    <cfRule type="containsText" dxfId="514" priority="200" operator="containsText" text="Mayor">
      <formula>NOT(ISERROR(SEARCH("Mayor",M28)))</formula>
    </cfRule>
    <cfRule type="containsText" dxfId="513" priority="201" operator="containsText" text="Alta">
      <formula>NOT(ISERROR(SEARCH("Alta",M28)))</formula>
    </cfRule>
    <cfRule type="containsText" dxfId="512" priority="202" operator="containsText" text="Moderado">
      <formula>NOT(ISERROR(SEARCH("Moderado",M28)))</formula>
    </cfRule>
    <cfRule type="containsText" dxfId="511" priority="203" operator="containsText" text="Menor">
      <formula>NOT(ISERROR(SEARCH("Menor",M28)))</formula>
    </cfRule>
    <cfRule type="containsText" dxfId="510" priority="204" operator="containsText" text="Leve">
      <formula>NOT(ISERROR(SEARCH("Leve",M28)))</formula>
    </cfRule>
  </conditionalFormatting>
  <conditionalFormatting sqref="M31">
    <cfRule type="containsText" dxfId="509" priority="189" operator="containsText" text="Catastrófico">
      <formula>NOT(ISERROR(SEARCH("Catastrófico",M31)))</formula>
    </cfRule>
    <cfRule type="containsText" dxfId="508" priority="190" operator="containsText" text="Mayor">
      <formula>NOT(ISERROR(SEARCH("Mayor",M31)))</formula>
    </cfRule>
    <cfRule type="containsText" dxfId="507" priority="191" operator="containsText" text="Alta">
      <formula>NOT(ISERROR(SEARCH("Alta",M31)))</formula>
    </cfRule>
    <cfRule type="containsText" dxfId="506" priority="192" operator="containsText" text="Moderado">
      <formula>NOT(ISERROR(SEARCH("Moderado",M31)))</formula>
    </cfRule>
    <cfRule type="containsText" dxfId="505" priority="193" operator="containsText" text="Menor">
      <formula>NOT(ISERROR(SEARCH("Menor",M31)))</formula>
    </cfRule>
    <cfRule type="containsText" dxfId="504" priority="194" operator="containsText" text="Leve">
      <formula>NOT(ISERROR(SEARCH("Leve",M31)))</formula>
    </cfRule>
  </conditionalFormatting>
  <conditionalFormatting sqref="N28">
    <cfRule type="containsText" dxfId="503" priority="225" operator="containsText" text="Extremo">
      <formula>NOT(ISERROR(SEARCH("Extremo",N28)))</formula>
    </cfRule>
    <cfRule type="containsText" dxfId="502" priority="226" operator="containsText" text="Alto">
      <formula>NOT(ISERROR(SEARCH("Alto",N28)))</formula>
    </cfRule>
    <cfRule type="containsText" dxfId="501" priority="227" operator="containsText" text="Bajo">
      <formula>NOT(ISERROR(SEARCH("Bajo",N28)))</formula>
    </cfRule>
    <cfRule type="containsText" dxfId="500" priority="228" operator="containsText" text="Moderado">
      <formula>NOT(ISERROR(SEARCH("Moderado",N28)))</formula>
    </cfRule>
  </conditionalFormatting>
  <conditionalFormatting sqref="N31">
    <cfRule type="containsText" dxfId="499" priority="195" operator="containsText" text="Extremo">
      <formula>NOT(ISERROR(SEARCH("Extremo",N31)))</formula>
    </cfRule>
    <cfRule type="containsText" dxfId="498" priority="196" operator="containsText" text="Alto">
      <formula>NOT(ISERROR(SEARCH("Alto",N31)))</formula>
    </cfRule>
    <cfRule type="containsText" dxfId="497" priority="197" operator="containsText" text="Bajo">
      <formula>NOT(ISERROR(SEARCH("Bajo",N31)))</formula>
    </cfRule>
    <cfRule type="containsText" dxfId="496" priority="198" operator="containsText" text="Moderado">
      <formula>NOT(ISERROR(SEARCH("Moderado",N31)))</formula>
    </cfRule>
  </conditionalFormatting>
  <conditionalFormatting sqref="N8:O8">
    <cfRule type="containsText" dxfId="495" priority="353" operator="containsText" text="3- Moderado">
      <formula>NOT(ISERROR(SEARCH("3- Moderado",N8)))</formula>
    </cfRule>
    <cfRule type="containsText" dxfId="494" priority="354" operator="containsText" text="6- Moderado">
      <formula>NOT(ISERROR(SEARCH("6- Moderado",N8)))</formula>
    </cfRule>
    <cfRule type="containsText" dxfId="493" priority="355" operator="containsText" text="4- Moderado">
      <formula>NOT(ISERROR(SEARCH("4- Moderado",N8)))</formula>
    </cfRule>
    <cfRule type="containsText" dxfId="492" priority="356" operator="containsText" text="3- Bajo">
      <formula>NOT(ISERROR(SEARCH("3- Bajo",N8)))</formula>
    </cfRule>
    <cfRule type="containsText" dxfId="491" priority="357" operator="containsText" text="4- Bajo">
      <formula>NOT(ISERROR(SEARCH("4- Bajo",N8)))</formula>
    </cfRule>
    <cfRule type="containsText" dxfId="490" priority="358" operator="containsText" text="1- Bajo">
      <formula>NOT(ISERROR(SEARCH("1- Bajo",N8)))</formula>
    </cfRule>
  </conditionalFormatting>
  <conditionalFormatting sqref="N10:O10 N13:O13">
    <cfRule type="containsText" dxfId="489" priority="1559" operator="containsText" text="Extremo">
      <formula>NOT(ISERROR(SEARCH("Extremo",N10)))</formula>
    </cfRule>
    <cfRule type="containsText" dxfId="488" priority="1560" operator="containsText" text="Alto">
      <formula>NOT(ISERROR(SEARCH("Alto",N10)))</formula>
    </cfRule>
    <cfRule type="containsText" dxfId="487" priority="1561" operator="containsText" text="Bajo">
      <formula>NOT(ISERROR(SEARCH("Bajo",N10)))</formula>
    </cfRule>
    <cfRule type="containsText" dxfId="486" priority="1562" operator="containsText" text="Moderado">
      <formula>NOT(ISERROR(SEARCH("Moderado",N10)))</formula>
    </cfRule>
  </conditionalFormatting>
  <conditionalFormatting sqref="H23">
    <cfRule type="containsText" dxfId="485" priority="51" operator="containsText" text="Muy Baja">
      <formula>NOT(ISERROR(SEARCH("Muy Baja",H23)))</formula>
    </cfRule>
    <cfRule type="containsText" dxfId="484" priority="52" operator="containsText" text="Baja">
      <formula>NOT(ISERROR(SEARCH("Baja",H23)))</formula>
    </cfRule>
    <cfRule type="containsText" dxfId="483" priority="53" operator="containsText" text="Muy Alta">
      <formula>NOT(ISERROR(SEARCH("Muy Alta",H23)))</formula>
    </cfRule>
    <cfRule type="containsText" dxfId="482" priority="54" operator="containsText" text="Alta">
      <formula>NOT(ISERROR(SEARCH("Alta",H23)))</formula>
    </cfRule>
    <cfRule type="containsText" dxfId="481" priority="55" operator="containsText" text="Media">
      <formula>NOT(ISERROR(SEARCH("Media",H23)))</formula>
    </cfRule>
    <cfRule type="containsText" dxfId="480" priority="56" operator="containsText" text="Media">
      <formula>NOT(ISERROR(SEARCH("Media",H23)))</formula>
    </cfRule>
    <cfRule type="containsText" dxfId="479" priority="57" operator="containsText" text="Media">
      <formula>NOT(ISERROR(SEARCH("Media",H23)))</formula>
    </cfRule>
    <cfRule type="containsText" dxfId="478" priority="58" operator="containsText" text="Muy Baja">
      <formula>NOT(ISERROR(SEARCH("Muy Baja",H23)))</formula>
    </cfRule>
    <cfRule type="containsText" dxfId="477" priority="59" operator="containsText" text="Baja">
      <formula>NOT(ISERROR(SEARCH("Baja",H23)))</formula>
    </cfRule>
    <cfRule type="containsText" dxfId="476" priority="60" operator="containsText" text="Muy Baja">
      <formula>NOT(ISERROR(SEARCH("Muy Baja",H23)))</formula>
    </cfRule>
    <cfRule type="containsText" dxfId="475" priority="61" operator="containsText" text="Muy Baja">
      <formula>NOT(ISERROR(SEARCH("Muy Baja",H23)))</formula>
    </cfRule>
    <cfRule type="containsText" dxfId="474" priority="62" operator="containsText" text="Muy Baja">
      <formula>NOT(ISERROR(SEARCH("Muy Baja",H23)))</formula>
    </cfRule>
    <cfRule type="containsText" dxfId="473" priority="63" operator="containsText" text="Muy Baja'Tabla probabilidad'!">
      <formula>NOT(ISERROR(SEARCH("Muy Baja'Tabla probabilidad'!",H23)))</formula>
    </cfRule>
    <cfRule type="containsText" dxfId="472" priority="64" operator="containsText" text="Muy bajo">
      <formula>NOT(ISERROR(SEARCH("Muy bajo",H23)))</formula>
    </cfRule>
    <cfRule type="containsText" dxfId="471" priority="65" operator="containsText" text="Alta">
      <formula>NOT(ISERROR(SEARCH("Alta",H23)))</formula>
    </cfRule>
    <cfRule type="containsText" dxfId="470" priority="66" operator="containsText" text="Media">
      <formula>NOT(ISERROR(SEARCH("Media",H23)))</formula>
    </cfRule>
    <cfRule type="containsText" dxfId="469" priority="67" operator="containsText" text="Baja">
      <formula>NOT(ISERROR(SEARCH("Baja",H23)))</formula>
    </cfRule>
    <cfRule type="containsText" dxfId="468" priority="68" operator="containsText" text="Muy baja">
      <formula>NOT(ISERROR(SEARCH("Muy baja",H23)))</formula>
    </cfRule>
    <cfRule type="cellIs" dxfId="467" priority="71" operator="between">
      <formula>1</formula>
      <formula>2</formula>
    </cfRule>
    <cfRule type="cellIs" dxfId="466" priority="72" operator="between">
      <formula>0</formula>
      <formula>2</formula>
    </cfRule>
  </conditionalFormatting>
  <conditionalFormatting sqref="K18:K22">
    <cfRule type="containsText" dxfId="465" priority="1" operator="containsText" text="Catastrófico">
      <formula>NOT(ISERROR(SEARCH("Catastrófico",K18)))</formula>
    </cfRule>
    <cfRule type="containsText" dxfId="464" priority="2" operator="containsText" text="Mayor">
      <formula>NOT(ISERROR(SEARCH("Mayor",K18)))</formula>
    </cfRule>
    <cfRule type="containsText" dxfId="463" priority="3" operator="containsText" text="Alta">
      <formula>NOT(ISERROR(SEARCH("Alta",K18)))</formula>
    </cfRule>
    <cfRule type="containsText" dxfId="462" priority="4" operator="containsText" text="Moderado">
      <formula>NOT(ISERROR(SEARCH("Moderado",K18)))</formula>
    </cfRule>
    <cfRule type="containsText" dxfId="461" priority="5" operator="containsText" text="Menor">
      <formula>NOT(ISERROR(SEARCH("Menor",K18)))</formula>
    </cfRule>
    <cfRule type="containsText" dxfId="460" priority="6" operator="containsText" text="Leve">
      <formula>NOT(ISERROR(SEARCH("Leve",K18)))</formula>
    </cfRule>
  </conditionalFormatting>
  <conditionalFormatting sqref="M23">
    <cfRule type="containsText" dxfId="459" priority="45" operator="containsText" text="Catastrófico">
      <formula>NOT(ISERROR(SEARCH("Catastrófico",M23)))</formula>
    </cfRule>
    <cfRule type="containsText" dxfId="458" priority="46" operator="containsText" text="Mayor">
      <formula>NOT(ISERROR(SEARCH("Mayor",M23)))</formula>
    </cfRule>
    <cfRule type="containsText" dxfId="457" priority="47" operator="containsText" text="Alta">
      <formula>NOT(ISERROR(SEARCH("Alta",M23)))</formula>
    </cfRule>
    <cfRule type="containsText" dxfId="456" priority="48" operator="containsText" text="Moderado">
      <formula>NOT(ISERROR(SEARCH("Moderado",M23)))</formula>
    </cfRule>
    <cfRule type="containsText" dxfId="455" priority="49" operator="containsText" text="Menor">
      <formula>NOT(ISERROR(SEARCH("Menor",M23)))</formula>
    </cfRule>
    <cfRule type="containsText" dxfId="454" priority="50" operator="containsText" text="Leve">
      <formula>NOT(ISERROR(SEARCH("Leve",M23)))</formula>
    </cfRule>
  </conditionalFormatting>
  <conditionalFormatting sqref="N23:O23">
    <cfRule type="containsText" dxfId="453" priority="73" operator="containsText" text="Extremo">
      <formula>NOT(ISERROR(SEARCH("Extremo",N23)))</formula>
    </cfRule>
    <cfRule type="containsText" dxfId="452" priority="74" operator="containsText" text="Alto">
      <formula>NOT(ISERROR(SEARCH("Alto",N23)))</formula>
    </cfRule>
    <cfRule type="containsText" dxfId="451" priority="75" operator="containsText" text="Bajo">
      <formula>NOT(ISERROR(SEARCH("Bajo",N23)))</formula>
    </cfRule>
    <cfRule type="containsText" dxfId="450" priority="76" operator="containsText" text="Moderado">
      <formula>NOT(ISERROR(SEARCH("Moderado",N23)))</formula>
    </cfRule>
  </conditionalFormatting>
  <conditionalFormatting sqref="H18">
    <cfRule type="containsText" dxfId="449" priority="13" operator="containsText" text="Muy Baja">
      <formula>NOT(ISERROR(SEARCH("Muy Baja",H18)))</formula>
    </cfRule>
    <cfRule type="containsText" dxfId="448" priority="14" operator="containsText" text="Baja">
      <formula>NOT(ISERROR(SEARCH("Baja",H18)))</formula>
    </cfRule>
    <cfRule type="containsText" dxfId="447" priority="15" operator="containsText" text="Muy Alta">
      <formula>NOT(ISERROR(SEARCH("Muy Alta",H18)))</formula>
    </cfRule>
    <cfRule type="containsText" dxfId="446" priority="16" operator="containsText" text="Alta">
      <formula>NOT(ISERROR(SEARCH("Alta",H18)))</formula>
    </cfRule>
    <cfRule type="containsText" dxfId="445" priority="17" operator="containsText" text="Media">
      <formula>NOT(ISERROR(SEARCH("Media",H18)))</formula>
    </cfRule>
    <cfRule type="containsText" dxfId="444" priority="18" operator="containsText" text="Media">
      <formula>NOT(ISERROR(SEARCH("Media",H18)))</formula>
    </cfRule>
    <cfRule type="containsText" dxfId="443" priority="19" operator="containsText" text="Media">
      <formula>NOT(ISERROR(SEARCH("Media",H18)))</formula>
    </cfRule>
    <cfRule type="containsText" dxfId="442" priority="20" operator="containsText" text="Muy Baja">
      <formula>NOT(ISERROR(SEARCH("Muy Baja",H18)))</formula>
    </cfRule>
    <cfRule type="containsText" dxfId="441" priority="21" operator="containsText" text="Baja">
      <formula>NOT(ISERROR(SEARCH("Baja",H18)))</formula>
    </cfRule>
    <cfRule type="containsText" dxfId="440" priority="22" operator="containsText" text="Muy Baja">
      <formula>NOT(ISERROR(SEARCH("Muy Baja",H18)))</formula>
    </cfRule>
    <cfRule type="containsText" dxfId="439" priority="23" operator="containsText" text="Muy Baja">
      <formula>NOT(ISERROR(SEARCH("Muy Baja",H18)))</formula>
    </cfRule>
    <cfRule type="containsText" dxfId="438" priority="24" operator="containsText" text="Muy Baja">
      <formula>NOT(ISERROR(SEARCH("Muy Baja",H18)))</formula>
    </cfRule>
    <cfRule type="containsText" dxfId="437" priority="25" operator="containsText" text="Muy Baja'Tabla probabilidad'!">
      <formula>NOT(ISERROR(SEARCH("Muy Baja'Tabla probabilidad'!",H18)))</formula>
    </cfRule>
    <cfRule type="containsText" dxfId="436" priority="26" operator="containsText" text="Muy bajo">
      <formula>NOT(ISERROR(SEARCH("Muy bajo",H18)))</formula>
    </cfRule>
    <cfRule type="containsText" dxfId="435" priority="27" operator="containsText" text="Alta">
      <formula>NOT(ISERROR(SEARCH("Alta",H18)))</formula>
    </cfRule>
    <cfRule type="containsText" dxfId="434" priority="28" operator="containsText" text="Media">
      <formula>NOT(ISERROR(SEARCH("Media",H18)))</formula>
    </cfRule>
    <cfRule type="containsText" dxfId="433" priority="29" operator="containsText" text="Baja">
      <formula>NOT(ISERROR(SEARCH("Baja",H18)))</formula>
    </cfRule>
    <cfRule type="containsText" dxfId="432" priority="30" operator="containsText" text="Muy baja">
      <formula>NOT(ISERROR(SEARCH("Muy baja",H18)))</formula>
    </cfRule>
    <cfRule type="cellIs" dxfId="431" priority="33" operator="between">
      <formula>1</formula>
      <formula>2</formula>
    </cfRule>
    <cfRule type="cellIs" dxfId="430" priority="34" operator="between">
      <formula>0</formula>
      <formula>2</formula>
    </cfRule>
  </conditionalFormatting>
  <conditionalFormatting sqref="M18">
    <cfRule type="containsText" dxfId="429" priority="7" operator="containsText" text="Catastrófico">
      <formula>NOT(ISERROR(SEARCH("Catastrófico",M18)))</formula>
    </cfRule>
    <cfRule type="containsText" dxfId="428" priority="8" operator="containsText" text="Mayor">
      <formula>NOT(ISERROR(SEARCH("Mayor",M18)))</formula>
    </cfRule>
    <cfRule type="containsText" dxfId="427" priority="9" operator="containsText" text="Alta">
      <formula>NOT(ISERROR(SEARCH("Alta",M18)))</formula>
    </cfRule>
    <cfRule type="containsText" dxfId="426" priority="10" operator="containsText" text="Moderado">
      <formula>NOT(ISERROR(SEARCH("Moderado",M18)))</formula>
    </cfRule>
    <cfRule type="containsText" dxfId="425" priority="11" operator="containsText" text="Menor">
      <formula>NOT(ISERROR(SEARCH("Menor",M18)))</formula>
    </cfRule>
    <cfRule type="containsText" dxfId="424" priority="12" operator="containsText" text="Leve">
      <formula>NOT(ISERROR(SEARCH("Leve",M18)))</formula>
    </cfRule>
  </conditionalFormatting>
  <conditionalFormatting sqref="N18:O18">
    <cfRule type="containsText" dxfId="423" priority="35" operator="containsText" text="Extremo">
      <formula>NOT(ISERROR(SEARCH("Extremo",N18)))</formula>
    </cfRule>
    <cfRule type="containsText" dxfId="422" priority="36" operator="containsText" text="Alto">
      <formula>NOT(ISERROR(SEARCH("Alto",N18)))</formula>
    </cfRule>
    <cfRule type="containsText" dxfId="421" priority="37" operator="containsText" text="Bajo">
      <formula>NOT(ISERROR(SEARCH("Bajo",N18)))</formula>
    </cfRule>
    <cfRule type="containsText" dxfId="420" priority="38" operator="containsText" text="Moderado">
      <formula>NOT(ISERROR(SEARCH("Moderado",N18)))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9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98" operator="containsText" id="{009A1948-254C-4020-A26D-7181B4E8E5DF}">
            <xm:f>NOT(ISERROR(SEARCH('8- Políticas de Administración '!$B$5,H10)))</xm:f>
            <xm:f>'8- Políticas de Administración '!$B$5</xm:f>
            <x14:dxf>
              <font>
                <color rgb="FF9C0006"/>
              </font>
              <fill>
                <patternFill>
                  <bgColor rgb="FFFFC7CE"/>
                </patternFill>
              </fill>
            </x14:dxf>
          </x14:cfRule>
          <xm:sqref>H10 H13</xm:sqref>
        </x14:conditionalFormatting>
        <x14:conditionalFormatting xmlns:xm="http://schemas.microsoft.com/office/excel/2006/main">
          <x14:cfRule type="containsText" priority="69" operator="containsText" id="{5AD8859D-AA4F-43D6-BE56-2C56E7835A29}">
            <xm:f>NOT(ISERROR(SEARCH('8- Políticas de Administración '!$B$5,H23)))</xm:f>
            <xm:f>'8- Políticas de Administración '!$B$5</xm:f>
            <x14:dxf>
              <font>
                <color rgb="FF006100"/>
              </font>
              <fill>
                <patternFill>
                  <bgColor rgb="FFC6EFCE"/>
                </patternFill>
              </fill>
            </x14:dxf>
          </x14:cfRule>
          <x14:cfRule type="containsText" priority="70" operator="containsText" id="{E3BC20BA-6278-4A6C-93C7-8080F3A84073}">
            <xm:f>NOT(ISERROR(SEARCH('8- Políticas de Administración '!$B$5,H23)))</xm:f>
            <xm:f>'8- Políticas de Administración '!$B$5</xm:f>
            <x14:dxf>
              <font>
                <color rgb="FF9C0006"/>
              </font>
              <fill>
                <patternFill>
                  <bgColor rgb="FFFFC7CE"/>
                </patternFill>
              </fill>
            </x14:dxf>
          </x14:cfRule>
          <xm:sqref>H23</xm:sqref>
        </x14:conditionalFormatting>
        <x14:conditionalFormatting xmlns:xm="http://schemas.microsoft.com/office/excel/2006/main">
          <x14:cfRule type="containsText" priority="31" operator="containsText" id="{DE71C47F-C1F7-42B5-8880-5B072966F334}">
            <xm:f>NOT(ISERROR(SEARCH('8- Políticas de Administración '!$B$5,H18)))</xm:f>
            <xm:f>'8- Políticas de Administración '!$B$5</xm:f>
            <x14:dxf>
              <font>
                <color rgb="FF006100"/>
              </font>
              <fill>
                <patternFill>
                  <bgColor rgb="FFC6EFCE"/>
                </patternFill>
              </fill>
            </x14:dxf>
          </x14:cfRule>
          <x14:cfRule type="containsText" priority="32" operator="containsText" id="{90388126-722D-4E39-83FC-8C460A9F1FCE}">
            <xm:f>NOT(ISERROR(SEARCH('8- Políticas de Administración '!$B$5,H18)))</xm:f>
            <xm:f>'8- Políticas de Administración '!$B$5</xm:f>
            <x14:dxf>
              <font>
                <color rgb="FF9C0006"/>
              </font>
              <fill>
                <patternFill>
                  <bgColor rgb="FFFFC7CE"/>
                </patternFill>
              </fill>
            </x14:dxf>
          </x14:cfRule>
          <xm:sqref>H18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I10:I25</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3"/>
  <sheetViews>
    <sheetView showGridLines="0" topLeftCell="A13" zoomScale="60" zoomScaleNormal="60" zoomScalePageLayoutView="70" workbookViewId="0">
      <selection activeCell="C18" sqref="A18:XFD22"/>
    </sheetView>
  </sheetViews>
  <sheetFormatPr baseColWidth="10" defaultColWidth="11.42578125" defaultRowHeight="15"/>
  <cols>
    <col min="1" max="1" width="7" customWidth="1"/>
    <col min="2" max="2" width="38.140625" customWidth="1"/>
    <col min="3" max="3" width="52.5703125" style="50"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customHeight="1" thickTop="1">
      <c r="A1" s="449"/>
      <c r="B1" s="450"/>
      <c r="C1" s="451"/>
      <c r="D1" s="443" t="s">
        <v>295</v>
      </c>
      <c r="E1" s="444"/>
      <c r="F1" s="444"/>
      <c r="G1" s="444"/>
      <c r="H1" s="444"/>
      <c r="I1" s="444"/>
      <c r="J1" s="444"/>
      <c r="K1" s="444"/>
      <c r="L1" s="444"/>
      <c r="M1" s="444"/>
      <c r="N1" s="444"/>
      <c r="O1" s="444"/>
      <c r="P1" s="444"/>
      <c r="Q1" s="444"/>
      <c r="R1" s="444"/>
      <c r="S1" s="444"/>
      <c r="T1" s="444"/>
      <c r="U1" s="444"/>
      <c r="V1" s="44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ustomHeight="1">
      <c r="A2" s="452"/>
      <c r="B2" s="399"/>
      <c r="C2" s="453"/>
      <c r="D2" s="445"/>
      <c r="E2" s="446"/>
      <c r="F2" s="446"/>
      <c r="G2" s="446"/>
      <c r="H2" s="446"/>
      <c r="I2" s="446"/>
      <c r="J2" s="446"/>
      <c r="K2" s="446"/>
      <c r="L2" s="446"/>
      <c r="M2" s="446"/>
      <c r="N2" s="446"/>
      <c r="O2" s="446"/>
      <c r="P2" s="446"/>
      <c r="Q2" s="446"/>
      <c r="R2" s="446"/>
      <c r="S2" s="446"/>
      <c r="T2" s="446"/>
      <c r="U2" s="446"/>
      <c r="V2" s="44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ustomHeight="1">
      <c r="A3" s="452"/>
      <c r="B3" s="399"/>
      <c r="C3" s="453"/>
      <c r="D3" s="447"/>
      <c r="E3" s="448"/>
      <c r="F3" s="448"/>
      <c r="G3" s="448"/>
      <c r="H3" s="448"/>
      <c r="I3" s="448"/>
      <c r="J3" s="448"/>
      <c r="K3" s="448"/>
      <c r="L3" s="448"/>
      <c r="M3" s="448"/>
      <c r="N3" s="448"/>
      <c r="O3" s="448"/>
      <c r="P3" s="448"/>
      <c r="Q3" s="448"/>
      <c r="R3" s="448"/>
      <c r="S3" s="448"/>
      <c r="T3" s="448"/>
      <c r="U3" s="448"/>
      <c r="V3" s="44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87" t="s">
        <v>263</v>
      </c>
      <c r="B4" s="387"/>
      <c r="C4" s="403" t="s">
        <v>4</v>
      </c>
      <c r="D4" s="403"/>
      <c r="E4" s="403"/>
      <c r="F4" s="403"/>
      <c r="G4" s="403"/>
      <c r="H4" s="403"/>
      <c r="I4" s="403"/>
      <c r="J4" s="403"/>
      <c r="K4" s="403"/>
      <c r="L4" s="403"/>
      <c r="M4" s="403"/>
      <c r="N4" s="403"/>
      <c r="O4" s="403"/>
      <c r="P4" s="403"/>
      <c r="Q4" s="403"/>
      <c r="R4" s="403"/>
      <c r="S4" s="403"/>
      <c r="T4" s="403"/>
      <c r="U4" s="403"/>
      <c r="V4" s="40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87" t="s">
        <v>265</v>
      </c>
      <c r="B5" s="387"/>
      <c r="C5" s="388" t="s">
        <v>32</v>
      </c>
      <c r="D5" s="388"/>
      <c r="E5" s="388"/>
      <c r="F5" s="388"/>
      <c r="G5" s="388"/>
      <c r="H5" s="388"/>
      <c r="I5" s="388"/>
      <c r="J5" s="388"/>
      <c r="K5" s="388"/>
      <c r="L5" s="388"/>
      <c r="M5" s="388"/>
      <c r="N5" s="388"/>
      <c r="O5" s="388"/>
      <c r="P5" s="388"/>
      <c r="Q5" s="388"/>
      <c r="R5" s="388"/>
      <c r="S5" s="388"/>
      <c r="T5" s="388"/>
      <c r="U5" s="388"/>
      <c r="V5" s="38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87" t="s">
        <v>266</v>
      </c>
      <c r="B6" s="387"/>
      <c r="C6" s="403" t="s">
        <v>267</v>
      </c>
      <c r="D6" s="403"/>
      <c r="E6" s="403"/>
      <c r="F6" s="403"/>
      <c r="G6" s="403"/>
      <c r="H6" s="403"/>
      <c r="I6" s="403"/>
      <c r="J6" s="403"/>
      <c r="K6" s="403"/>
      <c r="L6" s="403"/>
      <c r="M6" s="403"/>
      <c r="N6" s="403"/>
      <c r="O6" s="403"/>
      <c r="P6" s="403"/>
      <c r="Q6" s="403"/>
      <c r="R6" s="403"/>
      <c r="S6" s="403"/>
      <c r="T6" s="403"/>
      <c r="U6" s="403"/>
      <c r="V6" s="40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2" t="s">
        <v>268</v>
      </c>
      <c r="B7" s="442"/>
      <c r="C7" s="442"/>
      <c r="D7" s="454" t="s">
        <v>296</v>
      </c>
      <c r="E7" s="410"/>
      <c r="F7" s="410"/>
      <c r="G7" s="410"/>
      <c r="H7" s="410"/>
      <c r="I7" s="410"/>
      <c r="J7" s="410"/>
      <c r="K7" s="410"/>
      <c r="L7" s="410"/>
      <c r="M7" s="410"/>
      <c r="N7" s="410"/>
      <c r="O7" s="410"/>
      <c r="P7" s="410"/>
      <c r="Q7" s="410"/>
      <c r="R7" s="411"/>
      <c r="S7" s="123"/>
      <c r="T7" s="442" t="s">
        <v>297</v>
      </c>
      <c r="U7" s="442"/>
      <c r="V7" s="4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5" t="s">
        <v>273</v>
      </c>
      <c r="B8" s="456" t="s">
        <v>298</v>
      </c>
      <c r="C8" s="458" t="s">
        <v>269</v>
      </c>
      <c r="D8" s="435" t="s">
        <v>299</v>
      </c>
      <c r="E8" s="437" t="s">
        <v>238</v>
      </c>
      <c r="F8" s="439" t="s">
        <v>300</v>
      </c>
      <c r="G8" s="440"/>
      <c r="H8" s="440"/>
      <c r="I8" s="440"/>
      <c r="J8" s="440"/>
      <c r="K8" s="441"/>
      <c r="L8" s="439" t="s">
        <v>301</v>
      </c>
      <c r="M8" s="440"/>
      <c r="N8" s="440"/>
      <c r="O8" s="440"/>
      <c r="P8" s="440"/>
      <c r="Q8" s="440"/>
      <c r="R8" s="440"/>
      <c r="S8" s="441"/>
      <c r="T8" s="57"/>
      <c r="U8" s="58"/>
      <c r="V8" s="86" t="s">
        <v>302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57"/>
      <c r="C9" s="459"/>
      <c r="D9" s="436"/>
      <c r="E9" s="438"/>
      <c r="F9" s="228" t="s">
        <v>240</v>
      </c>
      <c r="G9" s="228" t="s">
        <v>242</v>
      </c>
      <c r="H9" s="228" t="s">
        <v>519</v>
      </c>
      <c r="I9" s="228" t="s">
        <v>244</v>
      </c>
      <c r="J9" s="229" t="s">
        <v>303</v>
      </c>
      <c r="K9" s="228" t="s">
        <v>250</v>
      </c>
      <c r="L9" s="228" t="s">
        <v>304</v>
      </c>
      <c r="M9" s="230" t="s">
        <v>247</v>
      </c>
      <c r="N9" s="228" t="s">
        <v>305</v>
      </c>
      <c r="O9" s="228" t="s">
        <v>306</v>
      </c>
      <c r="P9" s="228" t="s">
        <v>307</v>
      </c>
      <c r="Q9" s="228" t="s">
        <v>308</v>
      </c>
      <c r="R9" s="229" t="s">
        <v>303</v>
      </c>
      <c r="S9" s="228" t="s">
        <v>309</v>
      </c>
      <c r="T9" s="51" t="s">
        <v>252</v>
      </c>
      <c r="U9" s="51" t="s">
        <v>254</v>
      </c>
      <c r="V9" s="52" t="s">
        <v>310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16" customHeight="1" thickBot="1">
      <c r="A10" s="433">
        <f>'5- Identificación de Riesgos'!A10</f>
        <v>1</v>
      </c>
      <c r="B10" s="425" t="str">
        <f>'5- Identificación de Riesgos'!B10</f>
        <v>Incumplimiento en publicación de vacantes</v>
      </c>
      <c r="C10" s="232" t="str">
        <f>'5- Identificación de Riesgos'!D10</f>
        <v>1. Olvido del servidor judicial encargado en la publicación de las vacantes.</v>
      </c>
      <c r="D10" s="233">
        <v>1</v>
      </c>
      <c r="E10" s="234" t="s">
        <v>495</v>
      </c>
      <c r="F10" s="233" t="s">
        <v>312</v>
      </c>
      <c r="G10" s="233" t="s">
        <v>312</v>
      </c>
      <c r="H10" s="233" t="s">
        <v>312</v>
      </c>
      <c r="I10" s="233" t="s">
        <v>312</v>
      </c>
      <c r="J10" s="227">
        <f>COUNTIF(F10:I10,"SI")/4</f>
        <v>1</v>
      </c>
      <c r="K10" s="431">
        <f>AVERAGE(J10:J12)</f>
        <v>1</v>
      </c>
      <c r="L10" s="233" t="str">
        <f>'5- Identificación de Riesgos'!I10</f>
        <v>Incumplimiento de las metas establecidas</v>
      </c>
      <c r="M10" s="235" t="s">
        <v>485</v>
      </c>
      <c r="N10" s="233" t="s">
        <v>312</v>
      </c>
      <c r="O10" s="233" t="s">
        <v>312</v>
      </c>
      <c r="P10" s="233" t="s">
        <v>312</v>
      </c>
      <c r="Q10" s="233" t="s">
        <v>312</v>
      </c>
      <c r="R10" s="227">
        <f>SUM(COUNTIF(N10,"SI")*25%,COUNTIF(O10,"SI")*40%,COUNTIF(P10,"SI")*25%,COUNTIF(Q10,"SI")*10%)</f>
        <v>1</v>
      </c>
      <c r="S10" s="431">
        <f>AVERAGE(R10:R12)</f>
        <v>1</v>
      </c>
      <c r="T10" s="42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7" t="str">
        <f>CONCATENATE(VLOOKUP((LEFT(T10,LEN(T10)-4)&amp;LEFT(U10,LEN(U10)-4)),'9- Matriz de Calor '!$D$18:$E$42,2,0)," - ",RIGHT(T10,1)*RIGHT(U10,1))</f>
        <v>Bajo - 1</v>
      </c>
    </row>
    <row r="11" spans="1:278" ht="107.25" customHeight="1" thickBot="1">
      <c r="A11" s="434"/>
      <c r="B11" s="426"/>
      <c r="C11" s="236" t="str">
        <f>'5- Identificación de Riesgos'!D11</f>
        <v>2. Fallas técnicas en la página web de la Rama Judicial o en la disponibilidad de internet para la publicación de las vacantes.</v>
      </c>
      <c r="D11" s="233">
        <v>2</v>
      </c>
      <c r="E11" s="237" t="s">
        <v>496</v>
      </c>
      <c r="F11" s="238" t="s">
        <v>312</v>
      </c>
      <c r="G11" s="238" t="s">
        <v>312</v>
      </c>
      <c r="H11" s="238" t="s">
        <v>312</v>
      </c>
      <c r="I11" s="238" t="s">
        <v>312</v>
      </c>
      <c r="J11" s="226">
        <f t="shared" ref="J11:J17" si="0">COUNTIF(F11:I11,"SI")/4</f>
        <v>1</v>
      </c>
      <c r="K11" s="432"/>
      <c r="L11" s="233" t="str">
        <f>'5- Identificación de Riesgos'!I11</f>
        <v>Afectación de reputacion,imagén,  credibilidad, satisfacción de usuarios y PI</v>
      </c>
      <c r="M11" s="239" t="s">
        <v>497</v>
      </c>
      <c r="N11" s="238" t="s">
        <v>312</v>
      </c>
      <c r="O11" s="238" t="s">
        <v>312</v>
      </c>
      <c r="P11" s="238" t="s">
        <v>312</v>
      </c>
      <c r="Q11" s="238" t="s">
        <v>312</v>
      </c>
      <c r="R11" s="226">
        <f t="shared" ref="R11:R17" si="1">SUM(COUNTIF(N11,"SI")*25%,COUNTIF(O11,"SI")*40%,COUNTIF(P11,"SI")*25%,COUNTIF(Q11,"SI")*10%)</f>
        <v>1</v>
      </c>
      <c r="S11" s="432"/>
      <c r="T11" s="424"/>
      <c r="U11" s="426"/>
      <c r="V11" s="428"/>
    </row>
    <row r="12" spans="1:278" ht="90.75" thickBot="1">
      <c r="A12" s="434"/>
      <c r="B12" s="426"/>
      <c r="C12" s="236" t="str">
        <f>'5- Identificación de Riesgos'!D12</f>
        <v>3. La no comunicación por parte de los nominadores respecto al reporte de las vacantes definitivas de Jueces y Empleados.</v>
      </c>
      <c r="D12" s="233">
        <v>3</v>
      </c>
      <c r="E12" s="237" t="s">
        <v>498</v>
      </c>
      <c r="F12" s="238" t="s">
        <v>312</v>
      </c>
      <c r="G12" s="238" t="s">
        <v>312</v>
      </c>
      <c r="H12" s="238" t="s">
        <v>312</v>
      </c>
      <c r="I12" s="238" t="s">
        <v>312</v>
      </c>
      <c r="J12" s="226">
        <f t="shared" si="0"/>
        <v>1</v>
      </c>
      <c r="K12" s="432"/>
      <c r="L12" s="233">
        <f>'5- Identificación de Riesgos'!I12</f>
        <v>0</v>
      </c>
      <c r="M12" s="234" t="s">
        <v>494</v>
      </c>
      <c r="N12" s="238" t="s">
        <v>312</v>
      </c>
      <c r="O12" s="238" t="s">
        <v>312</v>
      </c>
      <c r="P12" s="238" t="s">
        <v>312</v>
      </c>
      <c r="Q12" s="238" t="s">
        <v>312</v>
      </c>
      <c r="R12" s="226">
        <f t="shared" si="1"/>
        <v>1</v>
      </c>
      <c r="S12" s="432"/>
      <c r="T12" s="424"/>
      <c r="U12" s="426"/>
      <c r="V12" s="428"/>
    </row>
    <row r="13" spans="1:278" ht="157.5" customHeight="1" thickBot="1">
      <c r="A13" s="433">
        <f>'5- Identificación de Riesgos'!A13</f>
        <v>2</v>
      </c>
      <c r="B13" s="425" t="str">
        <f>'5- Identificación de Riesgos'!B13</f>
        <v>Error en la calificación en los procesos de selección de carrera judicial.</v>
      </c>
      <c r="C13" s="232" t="str">
        <f>'5- Identificación de Riesgos'!D13</f>
        <v>1. Insuficiente planta de personal para adelantar los procesos y actividades relacionadas con los procesos de administración de la carrera judicial.</v>
      </c>
      <c r="D13" s="233">
        <v>1</v>
      </c>
      <c r="E13" s="234" t="s">
        <v>499</v>
      </c>
      <c r="F13" s="233" t="s">
        <v>312</v>
      </c>
      <c r="G13" s="233" t="s">
        <v>312</v>
      </c>
      <c r="H13" s="233" t="s">
        <v>312</v>
      </c>
      <c r="I13" s="233" t="s">
        <v>312</v>
      </c>
      <c r="J13" s="227">
        <f t="shared" si="0"/>
        <v>1</v>
      </c>
      <c r="K13" s="431">
        <f>AVERAGE(J13:J17)</f>
        <v>1</v>
      </c>
      <c r="L13" s="233" t="str">
        <f>'5- Identificación de Riesgos'!I13</f>
        <v>Afectación de reputacion,imagén,  credibilidad, satisfacción de usuarios y PI</v>
      </c>
      <c r="M13" s="158" t="s">
        <v>500</v>
      </c>
      <c r="N13" s="238" t="s">
        <v>312</v>
      </c>
      <c r="O13" s="238" t="s">
        <v>312</v>
      </c>
      <c r="P13" s="238" t="s">
        <v>312</v>
      </c>
      <c r="Q13" s="238" t="s">
        <v>312</v>
      </c>
      <c r="R13" s="227">
        <f t="shared" si="1"/>
        <v>1</v>
      </c>
      <c r="S13" s="431">
        <f>AVERAGE(R13:R17)</f>
        <v>1</v>
      </c>
      <c r="T13" s="423"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25"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427" t="str">
        <f>CONCATENATE(VLOOKUP((LEFT(T13,LEN(T13)-4)&amp;LEFT(U13,LEN(U13)-4)),'9- Matriz de Calor '!$D$18:$E$42,2,0)," - ",RIGHT(T13,1)*RIGHT(U13,1))</f>
        <v>Bajo - 1</v>
      </c>
    </row>
    <row r="14" spans="1:278" ht="60.75" thickBot="1">
      <c r="A14" s="434"/>
      <c r="B14" s="426"/>
      <c r="C14" s="236" t="str">
        <f>'5- Identificación de Riesgos'!D14</f>
        <v>2. Desconocimiento de la asignación de puntajes el proceso de selección de cargos de carrera judicial.</v>
      </c>
      <c r="D14" s="233">
        <v>2</v>
      </c>
      <c r="E14" s="237" t="s">
        <v>501</v>
      </c>
      <c r="F14" s="233" t="s">
        <v>312</v>
      </c>
      <c r="G14" s="233" t="s">
        <v>312</v>
      </c>
      <c r="H14" s="233" t="s">
        <v>312</v>
      </c>
      <c r="I14" s="233" t="s">
        <v>312</v>
      </c>
      <c r="J14" s="226">
        <f t="shared" si="0"/>
        <v>1</v>
      </c>
      <c r="K14" s="432"/>
      <c r="L14" s="238" t="str">
        <f>'5- Identificación de Riesgos'!I14</f>
        <v>Incumplimiento de las metas establecidas</v>
      </c>
      <c r="M14" s="158" t="s">
        <v>500</v>
      </c>
      <c r="N14" s="238" t="s">
        <v>312</v>
      </c>
      <c r="O14" s="238" t="s">
        <v>312</v>
      </c>
      <c r="P14" s="238" t="s">
        <v>312</v>
      </c>
      <c r="Q14" s="238" t="s">
        <v>312</v>
      </c>
      <c r="R14" s="226">
        <f t="shared" si="1"/>
        <v>1</v>
      </c>
      <c r="S14" s="432"/>
      <c r="T14" s="424"/>
      <c r="U14" s="426"/>
      <c r="V14" s="428"/>
    </row>
    <row r="15" spans="1:278" ht="48" customHeight="1" thickBot="1">
      <c r="A15" s="434"/>
      <c r="B15" s="426"/>
      <c r="C15" s="236" t="str">
        <f>'5- Identificación de Riesgos'!D15</f>
        <v>3. Carencia de una herramienta o mecanismo de seguimiento y control adecuado para minimizar el error.</v>
      </c>
      <c r="D15" s="233">
        <v>3</v>
      </c>
      <c r="E15" s="237" t="s">
        <v>489</v>
      </c>
      <c r="F15" s="233" t="s">
        <v>312</v>
      </c>
      <c r="G15" s="233" t="s">
        <v>312</v>
      </c>
      <c r="H15" s="233" t="s">
        <v>312</v>
      </c>
      <c r="I15" s="233" t="s">
        <v>312</v>
      </c>
      <c r="J15" s="226">
        <f t="shared" si="0"/>
        <v>1</v>
      </c>
      <c r="K15" s="432"/>
      <c r="L15" s="238">
        <f>'5- Identificación de Riesgos'!I15</f>
        <v>0</v>
      </c>
      <c r="M15" s="158" t="s">
        <v>500</v>
      </c>
      <c r="N15" s="238" t="s">
        <v>312</v>
      </c>
      <c r="O15" s="238" t="s">
        <v>312</v>
      </c>
      <c r="P15" s="238" t="s">
        <v>312</v>
      </c>
      <c r="Q15" s="238" t="s">
        <v>312</v>
      </c>
      <c r="R15" s="226">
        <f t="shared" si="1"/>
        <v>1</v>
      </c>
      <c r="S15" s="432"/>
      <c r="T15" s="424"/>
      <c r="U15" s="426"/>
      <c r="V15" s="428"/>
    </row>
    <row r="16" spans="1:278" ht="41.25" customHeight="1" thickBot="1">
      <c r="A16" s="434"/>
      <c r="B16" s="426"/>
      <c r="C16" s="236" t="str">
        <f>'5- Identificación de Riesgos'!D16</f>
        <v>4. Desconocimiento del procedimiento de procesos de selección.</v>
      </c>
      <c r="D16" s="233">
        <v>4</v>
      </c>
      <c r="E16" s="237" t="s">
        <v>502</v>
      </c>
      <c r="F16" s="233" t="s">
        <v>312</v>
      </c>
      <c r="G16" s="233" t="s">
        <v>312</v>
      </c>
      <c r="H16" s="233" t="s">
        <v>312</v>
      </c>
      <c r="I16" s="233" t="s">
        <v>312</v>
      </c>
      <c r="J16" s="226">
        <f t="shared" si="0"/>
        <v>1</v>
      </c>
      <c r="K16" s="432"/>
      <c r="L16" s="238">
        <f>'5- Identificación de Riesgos'!I16</f>
        <v>0</v>
      </c>
      <c r="M16" s="158" t="s">
        <v>500</v>
      </c>
      <c r="N16" s="238" t="s">
        <v>312</v>
      </c>
      <c r="O16" s="238" t="s">
        <v>312</v>
      </c>
      <c r="P16" s="238" t="s">
        <v>312</v>
      </c>
      <c r="Q16" s="238" t="s">
        <v>312</v>
      </c>
      <c r="R16" s="226">
        <f t="shared" si="1"/>
        <v>1</v>
      </c>
      <c r="S16" s="432"/>
      <c r="T16" s="424"/>
      <c r="U16" s="426"/>
      <c r="V16" s="428"/>
    </row>
    <row r="17" spans="1:278" ht="76.5" customHeight="1">
      <c r="A17" s="434"/>
      <c r="B17" s="426"/>
      <c r="C17" s="269" t="str">
        <f>'5- Identificación de Riesgos'!D17</f>
        <v>5. Alto volumen de carga laboral.</v>
      </c>
      <c r="D17" s="246">
        <v>5</v>
      </c>
      <c r="E17" s="270" t="s">
        <v>503</v>
      </c>
      <c r="F17" s="246" t="s">
        <v>312</v>
      </c>
      <c r="G17" s="246" t="s">
        <v>312</v>
      </c>
      <c r="H17" s="246" t="s">
        <v>312</v>
      </c>
      <c r="I17" s="246" t="s">
        <v>312</v>
      </c>
      <c r="J17" s="271">
        <f t="shared" si="0"/>
        <v>1</v>
      </c>
      <c r="K17" s="432"/>
      <c r="L17" s="272">
        <f>'5- Identificación de Riesgos'!I17</f>
        <v>0</v>
      </c>
      <c r="M17" s="273" t="s">
        <v>500</v>
      </c>
      <c r="N17" s="272" t="s">
        <v>312</v>
      </c>
      <c r="O17" s="272" t="s">
        <v>312</v>
      </c>
      <c r="P17" s="272" t="s">
        <v>312</v>
      </c>
      <c r="Q17" s="272" t="s">
        <v>312</v>
      </c>
      <c r="R17" s="271">
        <f t="shared" si="1"/>
        <v>1</v>
      </c>
      <c r="S17" s="432"/>
      <c r="T17" s="424"/>
      <c r="U17" s="426"/>
      <c r="V17" s="428"/>
    </row>
    <row r="18" spans="1:278" s="260" customFormat="1" ht="60">
      <c r="A18" s="426">
        <f>'5- Identificación de Riesgos'!A18</f>
        <v>3</v>
      </c>
      <c r="B18" s="426" t="str">
        <f>'5- Identificación de Riesgos'!B18</f>
        <v>Error en la consolidación de la calificación integral de los jueces.</v>
      </c>
      <c r="C18" s="236" t="str">
        <f>'5- Identificación de Riesgos'!D18</f>
        <v>1. Inexactitud al calcular los datos.</v>
      </c>
      <c r="D18" s="256">
        <v>1</v>
      </c>
      <c r="E18" s="88" t="s">
        <v>531</v>
      </c>
      <c r="F18" s="256" t="s">
        <v>312</v>
      </c>
      <c r="G18" s="256" t="s">
        <v>312</v>
      </c>
      <c r="H18" s="256" t="s">
        <v>312</v>
      </c>
      <c r="I18" s="256" t="s">
        <v>312</v>
      </c>
      <c r="J18" s="257">
        <f t="shared" ref="J18:J22" si="2">COUNTIF(F18:I18,"SI")/4</f>
        <v>1</v>
      </c>
      <c r="K18" s="432">
        <f>AVERAGE(J18:J22)</f>
        <v>1</v>
      </c>
      <c r="L18" s="256" t="str">
        <f>'5- Identificación de Riesgos'!I18</f>
        <v>Incumplimiento de las metas establecidas</v>
      </c>
      <c r="M18" s="88" t="s">
        <v>532</v>
      </c>
      <c r="N18" s="256" t="s">
        <v>312</v>
      </c>
      <c r="O18" s="256" t="s">
        <v>312</v>
      </c>
      <c r="P18" s="256" t="s">
        <v>312</v>
      </c>
      <c r="Q18" s="256" t="s">
        <v>312</v>
      </c>
      <c r="R18" s="257">
        <f t="shared" ref="R18:R22" si="3">SUM(COUNTIF(N18,"SI")*25%,COUNTIF(O18,"SI")*40%,COUNTIF(P18,"SI")*25%,COUNTIF(Q18,"SI")*10%)</f>
        <v>1</v>
      </c>
      <c r="S18" s="432">
        <f>AVERAGE(R18:R22)</f>
        <v>1</v>
      </c>
      <c r="T18" s="424"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26"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Mayor - 4</v>
      </c>
      <c r="V18" s="426" t="str">
        <f>CONCATENATE(VLOOKUP((LEFT(T18,LEN(T18)-4)&amp;LEFT(U18,LEN(U18)-4)),'9- Matriz de Calor '!$D$18:$E$42,2,0)," - ",RIGHT(T18,1)*RIGHT(U18,1))</f>
        <v>Alto  - 4</v>
      </c>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59"/>
      <c r="BM18" s="259"/>
      <c r="BN18" s="259"/>
      <c r="BO18" s="259"/>
      <c r="BP18" s="259"/>
      <c r="BQ18" s="259"/>
      <c r="BR18" s="259"/>
      <c r="BS18" s="259"/>
      <c r="BT18" s="259"/>
      <c r="BU18" s="259"/>
      <c r="BV18" s="259"/>
      <c r="BW18" s="259"/>
      <c r="BX18" s="259"/>
      <c r="BY18" s="259"/>
      <c r="BZ18" s="259"/>
      <c r="CA18" s="259"/>
      <c r="CB18" s="259"/>
      <c r="CC18" s="259"/>
      <c r="CD18" s="259"/>
      <c r="CE18" s="259"/>
      <c r="CF18" s="259"/>
      <c r="CG18" s="259"/>
      <c r="CH18" s="259"/>
      <c r="CI18" s="259"/>
      <c r="CJ18" s="259"/>
      <c r="CK18" s="259"/>
      <c r="CL18" s="259"/>
      <c r="CM18" s="259"/>
      <c r="CN18" s="259"/>
      <c r="CO18" s="259"/>
      <c r="CP18" s="259"/>
      <c r="CQ18" s="259"/>
      <c r="CR18" s="259"/>
      <c r="CS18" s="259"/>
      <c r="CT18" s="259"/>
      <c r="CU18" s="259"/>
      <c r="CV18" s="259"/>
      <c r="CW18" s="259"/>
      <c r="CX18" s="259"/>
      <c r="CY18" s="259"/>
      <c r="CZ18" s="259"/>
      <c r="DA18" s="259"/>
      <c r="DB18" s="259"/>
      <c r="DC18" s="259"/>
      <c r="DD18" s="259"/>
      <c r="DE18" s="259"/>
      <c r="DF18" s="259"/>
      <c r="DG18" s="259"/>
      <c r="DH18" s="259"/>
      <c r="DI18" s="259"/>
      <c r="DJ18" s="259"/>
      <c r="DK18" s="259"/>
      <c r="DL18" s="259"/>
      <c r="DM18" s="259"/>
      <c r="DN18" s="259"/>
      <c r="DO18" s="259"/>
      <c r="DP18" s="259"/>
      <c r="DQ18" s="259"/>
      <c r="DR18" s="259"/>
      <c r="DS18" s="259"/>
      <c r="DT18" s="259"/>
      <c r="DU18" s="259"/>
      <c r="DV18" s="259"/>
      <c r="DW18" s="259"/>
      <c r="DX18" s="259"/>
      <c r="DY18" s="259"/>
      <c r="DZ18" s="259"/>
      <c r="EA18" s="259"/>
      <c r="EB18" s="259"/>
      <c r="EC18" s="259"/>
      <c r="ED18" s="259"/>
      <c r="EE18" s="259"/>
      <c r="EF18" s="259"/>
      <c r="EG18" s="259"/>
      <c r="EH18" s="259"/>
      <c r="EI18" s="259"/>
      <c r="EJ18" s="259"/>
      <c r="EK18" s="259"/>
      <c r="EL18" s="259"/>
      <c r="EM18" s="259"/>
      <c r="EN18" s="259"/>
      <c r="EO18" s="259"/>
      <c r="EP18" s="259"/>
      <c r="EQ18" s="259"/>
      <c r="ER18" s="259"/>
      <c r="ES18" s="259"/>
      <c r="ET18" s="259"/>
      <c r="EU18" s="259"/>
      <c r="EV18" s="259"/>
      <c r="EW18" s="259"/>
      <c r="EX18" s="259"/>
      <c r="EY18" s="259"/>
      <c r="EZ18" s="259"/>
      <c r="FA18" s="259"/>
      <c r="FB18" s="259"/>
      <c r="FC18" s="259"/>
      <c r="FD18" s="259"/>
      <c r="FE18" s="259"/>
      <c r="FF18" s="259"/>
      <c r="FG18" s="259"/>
      <c r="FH18" s="259"/>
      <c r="FI18" s="259"/>
      <c r="FJ18" s="259"/>
      <c r="FK18" s="259"/>
      <c r="FL18" s="259"/>
      <c r="FM18" s="259"/>
      <c r="FN18" s="259"/>
      <c r="FO18" s="259"/>
      <c r="FP18" s="259"/>
      <c r="FQ18" s="259"/>
      <c r="FR18" s="259"/>
      <c r="FS18" s="259"/>
      <c r="FT18" s="259"/>
      <c r="FU18" s="259"/>
      <c r="FV18" s="259"/>
      <c r="FW18" s="259"/>
      <c r="FX18" s="259"/>
      <c r="FY18" s="259"/>
      <c r="FZ18" s="259"/>
      <c r="GA18" s="259"/>
      <c r="GB18" s="259"/>
      <c r="GC18" s="259"/>
      <c r="GD18" s="259"/>
      <c r="GE18" s="259"/>
      <c r="GF18" s="259"/>
      <c r="GG18" s="259"/>
      <c r="GH18" s="259"/>
      <c r="GI18" s="259"/>
      <c r="GJ18" s="259"/>
      <c r="GK18" s="259"/>
      <c r="GL18" s="259"/>
      <c r="GM18" s="259"/>
      <c r="GN18" s="259"/>
      <c r="GO18" s="259"/>
      <c r="GP18" s="259"/>
      <c r="GQ18" s="259"/>
      <c r="GR18" s="259"/>
      <c r="GS18" s="259"/>
      <c r="GT18" s="259"/>
      <c r="GU18" s="259"/>
      <c r="GV18" s="259"/>
      <c r="GW18" s="259"/>
      <c r="GX18" s="259"/>
      <c r="GY18" s="259"/>
      <c r="GZ18" s="259"/>
      <c r="HA18" s="259"/>
      <c r="HB18" s="259"/>
      <c r="HC18" s="259"/>
      <c r="HD18" s="259"/>
      <c r="HE18" s="259"/>
      <c r="HF18" s="259"/>
      <c r="HG18" s="259"/>
      <c r="HH18" s="259"/>
      <c r="HI18" s="259"/>
      <c r="HJ18" s="259"/>
      <c r="HK18" s="259"/>
      <c r="HL18" s="259"/>
      <c r="HM18" s="259"/>
      <c r="HN18" s="259"/>
      <c r="HO18" s="259"/>
      <c r="HP18" s="259"/>
      <c r="HQ18" s="259"/>
      <c r="HR18" s="259"/>
      <c r="HS18" s="259"/>
      <c r="HT18" s="259"/>
      <c r="HU18" s="259"/>
      <c r="HV18" s="259"/>
      <c r="HW18" s="259"/>
      <c r="HX18" s="259"/>
      <c r="HY18" s="259"/>
      <c r="HZ18" s="259"/>
      <c r="IA18" s="259"/>
      <c r="IB18" s="259"/>
      <c r="IC18" s="259"/>
      <c r="ID18" s="259"/>
      <c r="IE18" s="259"/>
      <c r="IF18" s="259"/>
      <c r="IG18" s="259"/>
      <c r="IH18" s="259"/>
      <c r="II18" s="259"/>
      <c r="IJ18" s="259"/>
      <c r="IK18" s="259"/>
      <c r="IL18" s="259"/>
      <c r="IM18" s="259"/>
      <c r="IN18" s="259"/>
      <c r="IO18" s="259"/>
      <c r="IP18" s="259"/>
      <c r="IQ18" s="259"/>
      <c r="IR18" s="259"/>
      <c r="IS18" s="259"/>
      <c r="IT18" s="259"/>
      <c r="IU18" s="259"/>
      <c r="IV18" s="259"/>
      <c r="IW18" s="259"/>
      <c r="IX18" s="259"/>
      <c r="IY18" s="259"/>
      <c r="IZ18" s="259"/>
      <c r="JA18" s="259"/>
      <c r="JB18" s="259"/>
      <c r="JC18" s="259"/>
      <c r="JD18" s="259"/>
      <c r="JE18" s="259"/>
      <c r="JF18" s="259"/>
      <c r="JG18" s="259"/>
      <c r="JH18" s="259"/>
      <c r="JI18" s="259"/>
      <c r="JJ18" s="259"/>
      <c r="JK18" s="259"/>
      <c r="JL18" s="259"/>
      <c r="JM18" s="259"/>
      <c r="JN18" s="259"/>
      <c r="JO18" s="259"/>
      <c r="JP18" s="259"/>
      <c r="JQ18" s="259"/>
      <c r="JR18" s="259"/>
    </row>
    <row r="19" spans="1:278" s="260" customFormat="1" ht="78" customHeight="1">
      <c r="A19" s="426"/>
      <c r="B19" s="426"/>
      <c r="C19" s="236" t="str">
        <f>'5- Identificación de Riesgos'!D19</f>
        <v xml:space="preserve">2. Inconsistencia o error en la información reportada en el aplicativo por el juez. </v>
      </c>
      <c r="D19" s="256">
        <v>2</v>
      </c>
      <c r="E19" s="237" t="s">
        <v>538</v>
      </c>
      <c r="F19" s="256" t="s">
        <v>312</v>
      </c>
      <c r="G19" s="256" t="s">
        <v>312</v>
      </c>
      <c r="H19" s="256" t="s">
        <v>312</v>
      </c>
      <c r="I19" s="256" t="s">
        <v>312</v>
      </c>
      <c r="J19" s="257">
        <f t="shared" si="2"/>
        <v>1</v>
      </c>
      <c r="K19" s="432"/>
      <c r="L19" s="256" t="str">
        <f>'5- Identificación de Riesgos'!I19</f>
        <v>Afectación de reputacion,imagén,  credibilidad, satisfacción de usuarios y PI</v>
      </c>
      <c r="M19" s="157" t="s">
        <v>539</v>
      </c>
      <c r="N19" s="256" t="s">
        <v>312</v>
      </c>
      <c r="O19" s="256" t="s">
        <v>312</v>
      </c>
      <c r="P19" s="256" t="s">
        <v>312</v>
      </c>
      <c r="Q19" s="256" t="s">
        <v>312</v>
      </c>
      <c r="R19" s="257">
        <f t="shared" si="3"/>
        <v>1</v>
      </c>
      <c r="S19" s="432"/>
      <c r="T19" s="424"/>
      <c r="U19" s="426"/>
      <c r="V19" s="426"/>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59"/>
      <c r="BN19" s="259"/>
      <c r="BO19" s="259"/>
      <c r="BP19" s="259"/>
      <c r="BQ19" s="259"/>
      <c r="BR19" s="259"/>
      <c r="BS19" s="259"/>
      <c r="BT19" s="259"/>
      <c r="BU19" s="259"/>
      <c r="BV19" s="259"/>
      <c r="BW19" s="259"/>
      <c r="BX19" s="259"/>
      <c r="BY19" s="259"/>
      <c r="BZ19" s="259"/>
      <c r="CA19" s="259"/>
      <c r="CB19" s="259"/>
      <c r="CC19" s="259"/>
      <c r="CD19" s="259"/>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9"/>
      <c r="ES19" s="259"/>
      <c r="ET19" s="259"/>
      <c r="EU19" s="259"/>
      <c r="EV19" s="259"/>
      <c r="EW19" s="259"/>
      <c r="EX19" s="259"/>
      <c r="EY19" s="259"/>
      <c r="EZ19" s="259"/>
      <c r="FA19" s="259"/>
      <c r="FB19" s="259"/>
      <c r="FC19" s="259"/>
      <c r="FD19" s="259"/>
      <c r="FE19" s="259"/>
      <c r="FF19" s="259"/>
      <c r="FG19" s="259"/>
      <c r="FH19" s="259"/>
      <c r="FI19" s="259"/>
      <c r="FJ19" s="259"/>
      <c r="FK19" s="259"/>
      <c r="FL19" s="259"/>
      <c r="FM19" s="259"/>
      <c r="FN19" s="259"/>
      <c r="FO19" s="259"/>
      <c r="FP19" s="259"/>
      <c r="FQ19" s="259"/>
      <c r="FR19" s="259"/>
      <c r="FS19" s="259"/>
      <c r="FT19" s="259"/>
      <c r="FU19" s="259"/>
      <c r="FV19" s="259"/>
      <c r="FW19" s="259"/>
      <c r="FX19" s="259"/>
      <c r="FY19" s="259"/>
      <c r="FZ19" s="259"/>
      <c r="GA19" s="259"/>
      <c r="GB19" s="259"/>
      <c r="GC19" s="259"/>
      <c r="GD19" s="259"/>
      <c r="GE19" s="259"/>
      <c r="GF19" s="259"/>
      <c r="GG19" s="259"/>
      <c r="GH19" s="259"/>
      <c r="GI19" s="259"/>
      <c r="GJ19" s="259"/>
      <c r="GK19" s="259"/>
      <c r="GL19" s="259"/>
      <c r="GM19" s="259"/>
      <c r="GN19" s="259"/>
      <c r="GO19" s="259"/>
      <c r="GP19" s="259"/>
      <c r="GQ19" s="259"/>
      <c r="GR19" s="259"/>
      <c r="GS19" s="259"/>
      <c r="GT19" s="259"/>
      <c r="GU19" s="259"/>
      <c r="GV19" s="259"/>
      <c r="GW19" s="259"/>
      <c r="GX19" s="259"/>
      <c r="GY19" s="259"/>
      <c r="GZ19" s="259"/>
      <c r="HA19" s="259"/>
      <c r="HB19" s="259"/>
      <c r="HC19" s="259"/>
      <c r="HD19" s="259"/>
      <c r="HE19" s="259"/>
      <c r="HF19" s="259"/>
      <c r="HG19" s="259"/>
      <c r="HH19" s="259"/>
      <c r="HI19" s="259"/>
      <c r="HJ19" s="259"/>
      <c r="HK19" s="259"/>
      <c r="HL19" s="259"/>
      <c r="HM19" s="259"/>
      <c r="HN19" s="259"/>
      <c r="HO19" s="259"/>
      <c r="HP19" s="259"/>
      <c r="HQ19" s="259"/>
      <c r="HR19" s="259"/>
      <c r="HS19" s="259"/>
      <c r="HT19" s="259"/>
      <c r="HU19" s="259"/>
      <c r="HV19" s="259"/>
      <c r="HW19" s="259"/>
      <c r="HX19" s="259"/>
      <c r="HY19" s="259"/>
      <c r="HZ19" s="259"/>
      <c r="IA19" s="259"/>
      <c r="IB19" s="259"/>
      <c r="IC19" s="259"/>
      <c r="ID19" s="259"/>
      <c r="IE19" s="259"/>
      <c r="IF19" s="259"/>
      <c r="IG19" s="259"/>
      <c r="IH19" s="259"/>
      <c r="II19" s="259"/>
      <c r="IJ19" s="259"/>
      <c r="IK19" s="259"/>
      <c r="IL19" s="259"/>
      <c r="IM19" s="259"/>
      <c r="IN19" s="259"/>
      <c r="IO19" s="259"/>
      <c r="IP19" s="259"/>
      <c r="IQ19" s="259"/>
      <c r="IR19" s="259"/>
      <c r="IS19" s="259"/>
      <c r="IT19" s="259"/>
      <c r="IU19" s="259"/>
      <c r="IV19" s="259"/>
      <c r="IW19" s="259"/>
      <c r="IX19" s="259"/>
      <c r="IY19" s="259"/>
      <c r="IZ19" s="259"/>
      <c r="JA19" s="259"/>
      <c r="JB19" s="259"/>
      <c r="JC19" s="259"/>
      <c r="JD19" s="259"/>
      <c r="JE19" s="259"/>
      <c r="JF19" s="259"/>
      <c r="JG19" s="259"/>
      <c r="JH19" s="259"/>
      <c r="JI19" s="259"/>
      <c r="JJ19" s="259"/>
      <c r="JK19" s="259"/>
      <c r="JL19" s="259"/>
      <c r="JM19" s="259"/>
      <c r="JN19" s="259"/>
      <c r="JO19" s="259"/>
      <c r="JP19" s="259"/>
      <c r="JQ19" s="259"/>
      <c r="JR19" s="259"/>
    </row>
    <row r="20" spans="1:278" s="260" customFormat="1" ht="84" customHeight="1">
      <c r="A20" s="426"/>
      <c r="B20" s="426"/>
      <c r="C20" s="236" t="str">
        <f>'5- Identificación de Riesgos'!D20</f>
        <v>3. Fallas humanas al distribuir o asociar los documentos correctos con el juez correspondiente.</v>
      </c>
      <c r="D20" s="256">
        <v>3</v>
      </c>
      <c r="E20" s="237" t="s">
        <v>540</v>
      </c>
      <c r="F20" s="256" t="s">
        <v>312</v>
      </c>
      <c r="G20" s="256" t="s">
        <v>312</v>
      </c>
      <c r="H20" s="256" t="s">
        <v>312</v>
      </c>
      <c r="I20" s="256" t="s">
        <v>312</v>
      </c>
      <c r="J20" s="257">
        <f t="shared" si="2"/>
        <v>1</v>
      </c>
      <c r="K20" s="432"/>
      <c r="L20" s="256">
        <f>'5- Identificación de Riesgos'!I20</f>
        <v>0</v>
      </c>
      <c r="M20" s="88" t="s">
        <v>535</v>
      </c>
      <c r="N20" s="256" t="s">
        <v>312</v>
      </c>
      <c r="O20" s="256" t="s">
        <v>312</v>
      </c>
      <c r="P20" s="256" t="s">
        <v>312</v>
      </c>
      <c r="Q20" s="256" t="s">
        <v>312</v>
      </c>
      <c r="R20" s="257">
        <f t="shared" si="3"/>
        <v>1</v>
      </c>
      <c r="S20" s="432"/>
      <c r="T20" s="424"/>
      <c r="U20" s="426"/>
      <c r="V20" s="426"/>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D20" s="259"/>
      <c r="CE20" s="259"/>
      <c r="CF20" s="259"/>
      <c r="CG20" s="259"/>
      <c r="CH20" s="259"/>
      <c r="CI20" s="259"/>
      <c r="CJ20" s="259"/>
      <c r="CK20" s="259"/>
      <c r="CL20" s="259"/>
      <c r="CM20" s="259"/>
      <c r="CN20" s="259"/>
      <c r="CO20" s="259"/>
      <c r="CP20" s="259"/>
      <c r="CQ20" s="259"/>
      <c r="CR20" s="259"/>
      <c r="CS20" s="259"/>
      <c r="CT20" s="259"/>
      <c r="CU20" s="259"/>
      <c r="CV20" s="259"/>
      <c r="CW20" s="259"/>
      <c r="CX20" s="259"/>
      <c r="CY20" s="259"/>
      <c r="CZ20" s="259"/>
      <c r="DA20" s="259"/>
      <c r="DB20" s="259"/>
      <c r="DC20" s="259"/>
      <c r="DD20" s="259"/>
      <c r="DE20" s="259"/>
      <c r="DF20" s="259"/>
      <c r="DG20" s="259"/>
      <c r="DH20" s="259"/>
      <c r="DI20" s="259"/>
      <c r="DJ20" s="259"/>
      <c r="DK20" s="259"/>
      <c r="DL20" s="259"/>
      <c r="DM20" s="259"/>
      <c r="DN20" s="259"/>
      <c r="DO20" s="259"/>
      <c r="DP20" s="259"/>
      <c r="DQ20" s="259"/>
      <c r="DR20" s="259"/>
      <c r="DS20" s="259"/>
      <c r="DT20" s="259"/>
      <c r="DU20" s="259"/>
      <c r="DV20" s="259"/>
      <c r="DW20" s="259"/>
      <c r="DX20" s="259"/>
      <c r="DY20" s="259"/>
      <c r="DZ20" s="259"/>
      <c r="EA20" s="259"/>
      <c r="EB20" s="259"/>
      <c r="EC20" s="259"/>
      <c r="ED20" s="259"/>
      <c r="EE20" s="259"/>
      <c r="EF20" s="259"/>
      <c r="EG20" s="259"/>
      <c r="EH20" s="259"/>
      <c r="EI20" s="259"/>
      <c r="EJ20" s="259"/>
      <c r="EK20" s="259"/>
      <c r="EL20" s="259"/>
      <c r="EM20" s="259"/>
      <c r="EN20" s="259"/>
      <c r="EO20" s="259"/>
      <c r="EP20" s="259"/>
      <c r="EQ20" s="259"/>
      <c r="ER20" s="259"/>
      <c r="ES20" s="259"/>
      <c r="ET20" s="259"/>
      <c r="EU20" s="259"/>
      <c r="EV20" s="259"/>
      <c r="EW20" s="259"/>
      <c r="EX20" s="259"/>
      <c r="EY20" s="259"/>
      <c r="EZ20" s="259"/>
      <c r="FA20" s="259"/>
      <c r="FB20" s="259"/>
      <c r="FC20" s="259"/>
      <c r="FD20" s="259"/>
      <c r="FE20" s="259"/>
      <c r="FF20" s="259"/>
      <c r="FG20" s="259"/>
      <c r="FH20" s="259"/>
      <c r="FI20" s="259"/>
      <c r="FJ20" s="259"/>
      <c r="FK20" s="259"/>
      <c r="FL20" s="259"/>
      <c r="FM20" s="259"/>
      <c r="FN20" s="259"/>
      <c r="FO20" s="259"/>
      <c r="FP20" s="259"/>
      <c r="FQ20" s="259"/>
      <c r="FR20" s="259"/>
      <c r="FS20" s="259"/>
      <c r="FT20" s="259"/>
      <c r="FU20" s="259"/>
      <c r="FV20" s="259"/>
      <c r="FW20" s="259"/>
      <c r="FX20" s="259"/>
      <c r="FY20" s="259"/>
      <c r="FZ20" s="259"/>
      <c r="GA20" s="259"/>
      <c r="GB20" s="259"/>
      <c r="GC20" s="259"/>
      <c r="GD20" s="259"/>
      <c r="GE20" s="259"/>
      <c r="GF20" s="259"/>
      <c r="GG20" s="259"/>
      <c r="GH20" s="259"/>
      <c r="GI20" s="259"/>
      <c r="GJ20" s="259"/>
      <c r="GK20" s="259"/>
      <c r="GL20" s="259"/>
      <c r="GM20" s="259"/>
      <c r="GN20" s="259"/>
      <c r="GO20" s="259"/>
      <c r="GP20" s="259"/>
      <c r="GQ20" s="259"/>
      <c r="GR20" s="259"/>
      <c r="GS20" s="259"/>
      <c r="GT20" s="259"/>
      <c r="GU20" s="259"/>
      <c r="GV20" s="259"/>
      <c r="GW20" s="259"/>
      <c r="GX20" s="259"/>
      <c r="GY20" s="259"/>
      <c r="GZ20" s="259"/>
      <c r="HA20" s="259"/>
      <c r="HB20" s="259"/>
      <c r="HC20" s="259"/>
      <c r="HD20" s="259"/>
      <c r="HE20" s="259"/>
      <c r="HF20" s="259"/>
      <c r="HG20" s="259"/>
      <c r="HH20" s="259"/>
      <c r="HI20" s="259"/>
      <c r="HJ20" s="259"/>
      <c r="HK20" s="259"/>
      <c r="HL20" s="259"/>
      <c r="HM20" s="259"/>
      <c r="HN20" s="259"/>
      <c r="HO20" s="259"/>
      <c r="HP20" s="259"/>
      <c r="HQ20" s="259"/>
      <c r="HR20" s="259"/>
      <c r="HS20" s="259"/>
      <c r="HT20" s="259"/>
      <c r="HU20" s="259"/>
      <c r="HV20" s="259"/>
      <c r="HW20" s="259"/>
      <c r="HX20" s="259"/>
      <c r="HY20" s="259"/>
      <c r="HZ20" s="259"/>
      <c r="IA20" s="259"/>
      <c r="IB20" s="259"/>
      <c r="IC20" s="259"/>
      <c r="ID20" s="259"/>
      <c r="IE20" s="259"/>
      <c r="IF20" s="259"/>
      <c r="IG20" s="259"/>
      <c r="IH20" s="259"/>
      <c r="II20" s="259"/>
      <c r="IJ20" s="259"/>
      <c r="IK20" s="259"/>
      <c r="IL20" s="259"/>
      <c r="IM20" s="259"/>
      <c r="IN20" s="259"/>
      <c r="IO20" s="259"/>
      <c r="IP20" s="259"/>
      <c r="IQ20" s="259"/>
      <c r="IR20" s="259"/>
      <c r="IS20" s="259"/>
      <c r="IT20" s="259"/>
      <c r="IU20" s="259"/>
      <c r="IV20" s="259"/>
      <c r="IW20" s="259"/>
      <c r="IX20" s="259"/>
      <c r="IY20" s="259"/>
      <c r="IZ20" s="259"/>
      <c r="JA20" s="259"/>
      <c r="JB20" s="259"/>
      <c r="JC20" s="259"/>
      <c r="JD20" s="259"/>
      <c r="JE20" s="259"/>
      <c r="JF20" s="259"/>
      <c r="JG20" s="259"/>
      <c r="JH20" s="259"/>
      <c r="JI20" s="259"/>
      <c r="JJ20" s="259"/>
      <c r="JK20" s="259"/>
      <c r="JL20" s="259"/>
      <c r="JM20" s="259"/>
      <c r="JN20" s="259"/>
      <c r="JO20" s="259"/>
      <c r="JP20" s="259"/>
      <c r="JQ20" s="259"/>
      <c r="JR20" s="259"/>
    </row>
    <row r="21" spans="1:278" s="260" customFormat="1" ht="84" customHeight="1">
      <c r="A21" s="426"/>
      <c r="B21" s="426"/>
      <c r="C21" s="236" t="str">
        <f>'5- Identificación de Riesgos'!D21</f>
        <v>4. Ausencia de lineamientos claros para verificar la correspondencia entre los documentos evaluados y el juez asignado.</v>
      </c>
      <c r="D21" s="256">
        <v>4</v>
      </c>
      <c r="E21" s="88" t="s">
        <v>536</v>
      </c>
      <c r="F21" s="256" t="s">
        <v>312</v>
      </c>
      <c r="G21" s="256" t="s">
        <v>312</v>
      </c>
      <c r="H21" s="256" t="s">
        <v>312</v>
      </c>
      <c r="I21" s="256" t="s">
        <v>312</v>
      </c>
      <c r="J21" s="257">
        <f t="shared" si="2"/>
        <v>1</v>
      </c>
      <c r="K21" s="432"/>
      <c r="L21" s="256">
        <f>'5- Identificación de Riesgos'!I21</f>
        <v>0</v>
      </c>
      <c r="M21" s="88" t="s">
        <v>533</v>
      </c>
      <c r="N21" s="256" t="s">
        <v>312</v>
      </c>
      <c r="O21" s="256" t="s">
        <v>312</v>
      </c>
      <c r="P21" s="256" t="s">
        <v>312</v>
      </c>
      <c r="Q21" s="256" t="s">
        <v>312</v>
      </c>
      <c r="R21" s="257">
        <f t="shared" si="3"/>
        <v>1</v>
      </c>
      <c r="S21" s="432"/>
      <c r="T21" s="424"/>
      <c r="U21" s="426"/>
      <c r="V21" s="426"/>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c r="FZ21" s="259"/>
      <c r="GA21" s="259"/>
      <c r="GB21" s="259"/>
      <c r="GC21" s="259"/>
      <c r="GD21" s="259"/>
      <c r="GE21" s="259"/>
      <c r="GF21" s="259"/>
      <c r="GG21" s="259"/>
      <c r="GH21" s="259"/>
      <c r="GI21" s="259"/>
      <c r="GJ21" s="259"/>
      <c r="GK21" s="259"/>
      <c r="GL21" s="259"/>
      <c r="GM21" s="259"/>
      <c r="GN21" s="259"/>
      <c r="GO21" s="259"/>
      <c r="GP21" s="259"/>
      <c r="GQ21" s="259"/>
      <c r="GR21" s="259"/>
      <c r="GS21" s="259"/>
      <c r="GT21" s="259"/>
      <c r="GU21" s="259"/>
      <c r="GV21" s="259"/>
      <c r="GW21" s="259"/>
      <c r="GX21" s="259"/>
      <c r="GY21" s="259"/>
      <c r="GZ21" s="259"/>
      <c r="HA21" s="259"/>
      <c r="HB21" s="259"/>
      <c r="HC21" s="259"/>
      <c r="HD21" s="259"/>
      <c r="HE21" s="259"/>
      <c r="HF21" s="259"/>
      <c r="HG21" s="259"/>
      <c r="HH21" s="259"/>
      <c r="HI21" s="259"/>
      <c r="HJ21" s="259"/>
      <c r="HK21" s="259"/>
      <c r="HL21" s="259"/>
      <c r="HM21" s="259"/>
      <c r="HN21" s="259"/>
      <c r="HO21" s="259"/>
      <c r="HP21" s="259"/>
      <c r="HQ21" s="259"/>
      <c r="HR21" s="259"/>
      <c r="HS21" s="259"/>
      <c r="HT21" s="259"/>
      <c r="HU21" s="259"/>
      <c r="HV21" s="259"/>
      <c r="HW21" s="259"/>
      <c r="HX21" s="259"/>
      <c r="HY21" s="259"/>
      <c r="HZ21" s="259"/>
      <c r="IA21" s="259"/>
      <c r="IB21" s="259"/>
      <c r="IC21" s="259"/>
      <c r="ID21" s="259"/>
      <c r="IE21" s="259"/>
      <c r="IF21" s="259"/>
      <c r="IG21" s="259"/>
      <c r="IH21" s="259"/>
      <c r="II21" s="259"/>
      <c r="IJ21" s="259"/>
      <c r="IK21" s="259"/>
      <c r="IL21" s="259"/>
      <c r="IM21" s="259"/>
      <c r="IN21" s="259"/>
      <c r="IO21" s="259"/>
      <c r="IP21" s="259"/>
      <c r="IQ21" s="259"/>
      <c r="IR21" s="259"/>
      <c r="IS21" s="259"/>
      <c r="IT21" s="259"/>
      <c r="IU21" s="259"/>
      <c r="IV21" s="259"/>
      <c r="IW21" s="259"/>
      <c r="IX21" s="259"/>
      <c r="IY21" s="259"/>
      <c r="IZ21" s="259"/>
      <c r="JA21" s="259"/>
      <c r="JB21" s="259"/>
      <c r="JC21" s="259"/>
      <c r="JD21" s="259"/>
      <c r="JE21" s="259"/>
      <c r="JF21" s="259"/>
      <c r="JG21" s="259"/>
      <c r="JH21" s="259"/>
      <c r="JI21" s="259"/>
      <c r="JJ21" s="259"/>
      <c r="JK21" s="259"/>
      <c r="JL21" s="259"/>
      <c r="JM21" s="259"/>
      <c r="JN21" s="259"/>
      <c r="JO21" s="259"/>
      <c r="JP21" s="259"/>
      <c r="JQ21" s="259"/>
      <c r="JR21" s="259"/>
    </row>
    <row r="22" spans="1:278" s="260" customFormat="1" ht="76.5" customHeight="1" thickBot="1">
      <c r="A22" s="426"/>
      <c r="B22" s="426"/>
      <c r="C22" s="236" t="str">
        <f>'5- Identificación de Riesgos'!D22</f>
        <v>5. Falta de formación adecuada para los responsables del proceso de calificación en el manejo y organización de la información.</v>
      </c>
      <c r="D22" s="256">
        <v>5</v>
      </c>
      <c r="E22" s="237" t="s">
        <v>537</v>
      </c>
      <c r="F22" s="256" t="s">
        <v>312</v>
      </c>
      <c r="G22" s="256" t="s">
        <v>312</v>
      </c>
      <c r="H22" s="256" t="s">
        <v>312</v>
      </c>
      <c r="I22" s="256" t="s">
        <v>312</v>
      </c>
      <c r="J22" s="257">
        <f t="shared" si="2"/>
        <v>1</v>
      </c>
      <c r="K22" s="432"/>
      <c r="L22" s="256">
        <f>'5- Identificación de Riesgos'!I22</f>
        <v>0</v>
      </c>
      <c r="M22" s="157" t="s">
        <v>534</v>
      </c>
      <c r="N22" s="256" t="s">
        <v>312</v>
      </c>
      <c r="O22" s="256" t="s">
        <v>312</v>
      </c>
      <c r="P22" s="256" t="s">
        <v>312</v>
      </c>
      <c r="Q22" s="256" t="s">
        <v>312</v>
      </c>
      <c r="R22" s="257">
        <f t="shared" si="3"/>
        <v>1</v>
      </c>
      <c r="S22" s="432"/>
      <c r="T22" s="424"/>
      <c r="U22" s="426"/>
      <c r="V22" s="426"/>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59"/>
      <c r="AX22" s="259"/>
      <c r="AY22" s="259"/>
      <c r="AZ22" s="259"/>
      <c r="BA22" s="259"/>
      <c r="BB22" s="259"/>
      <c r="BC22" s="259"/>
      <c r="BD22" s="259"/>
      <c r="BE22" s="259"/>
      <c r="BF22" s="259"/>
      <c r="BG22" s="259"/>
      <c r="BH22" s="259"/>
      <c r="BI22" s="259"/>
      <c r="BJ22" s="259"/>
      <c r="BK22" s="259"/>
      <c r="BL22" s="259"/>
      <c r="BM22" s="259"/>
      <c r="BN22" s="259"/>
      <c r="BO22" s="259"/>
      <c r="BP22" s="259"/>
      <c r="BQ22" s="259"/>
      <c r="BR22" s="259"/>
      <c r="BS22" s="259"/>
      <c r="BT22" s="259"/>
      <c r="BU22" s="259"/>
      <c r="BV22" s="259"/>
      <c r="BW22" s="259"/>
      <c r="BX22" s="259"/>
      <c r="BY22" s="259"/>
      <c r="BZ22" s="259"/>
      <c r="CA22" s="259"/>
      <c r="CB22" s="259"/>
      <c r="CC22" s="259"/>
      <c r="CD22" s="259"/>
      <c r="CE22" s="259"/>
      <c r="CF22" s="259"/>
      <c r="CG22" s="259"/>
      <c r="CH22" s="259"/>
      <c r="CI22" s="259"/>
      <c r="CJ22" s="259"/>
      <c r="CK22" s="259"/>
      <c r="CL22" s="259"/>
      <c r="CM22" s="259"/>
      <c r="CN22" s="259"/>
      <c r="CO22" s="259"/>
      <c r="CP22" s="259"/>
      <c r="CQ22" s="259"/>
      <c r="CR22" s="259"/>
      <c r="CS22" s="259"/>
      <c r="CT22" s="259"/>
      <c r="CU22" s="259"/>
      <c r="CV22" s="259"/>
      <c r="CW22" s="259"/>
      <c r="CX22" s="259"/>
      <c r="CY22" s="259"/>
      <c r="CZ22" s="259"/>
      <c r="DA22" s="259"/>
      <c r="DB22" s="259"/>
      <c r="DC22" s="259"/>
      <c r="DD22" s="259"/>
      <c r="DE22" s="259"/>
      <c r="DF22" s="259"/>
      <c r="DG22" s="259"/>
      <c r="DH22" s="259"/>
      <c r="DI22" s="259"/>
      <c r="DJ22" s="259"/>
      <c r="DK22" s="259"/>
      <c r="DL22" s="259"/>
      <c r="DM22" s="259"/>
      <c r="DN22" s="259"/>
      <c r="DO22" s="259"/>
      <c r="DP22" s="259"/>
      <c r="DQ22" s="259"/>
      <c r="DR22" s="259"/>
      <c r="DS22" s="259"/>
      <c r="DT22" s="259"/>
      <c r="DU22" s="259"/>
      <c r="DV22" s="259"/>
      <c r="DW22" s="259"/>
      <c r="DX22" s="259"/>
      <c r="DY22" s="259"/>
      <c r="DZ22" s="259"/>
      <c r="EA22" s="259"/>
      <c r="EB22" s="259"/>
      <c r="EC22" s="259"/>
      <c r="ED22" s="259"/>
      <c r="EE22" s="259"/>
      <c r="EF22" s="259"/>
      <c r="EG22" s="259"/>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c r="FF22" s="259"/>
      <c r="FG22" s="259"/>
      <c r="FH22" s="259"/>
      <c r="FI22" s="259"/>
      <c r="FJ22" s="259"/>
      <c r="FK22" s="259"/>
      <c r="FL22" s="259"/>
      <c r="FM22" s="259"/>
      <c r="FN22" s="259"/>
      <c r="FO22" s="259"/>
      <c r="FP22" s="259"/>
      <c r="FQ22" s="259"/>
      <c r="FR22" s="259"/>
      <c r="FS22" s="259"/>
      <c r="FT22" s="259"/>
      <c r="FU22" s="259"/>
      <c r="FV22" s="259"/>
      <c r="FW22" s="259"/>
      <c r="FX22" s="259"/>
      <c r="FY22" s="259"/>
      <c r="FZ22" s="259"/>
      <c r="GA22" s="259"/>
      <c r="GB22" s="259"/>
      <c r="GC22" s="259"/>
      <c r="GD22" s="259"/>
      <c r="GE22" s="259"/>
      <c r="GF22" s="259"/>
      <c r="GG22" s="259"/>
      <c r="GH22" s="259"/>
      <c r="GI22" s="259"/>
      <c r="GJ22" s="259"/>
      <c r="GK22" s="259"/>
      <c r="GL22" s="259"/>
      <c r="GM22" s="259"/>
      <c r="GN22" s="259"/>
      <c r="GO22" s="259"/>
      <c r="GP22" s="259"/>
      <c r="GQ22" s="259"/>
      <c r="GR22" s="259"/>
      <c r="GS22" s="259"/>
      <c r="GT22" s="259"/>
      <c r="GU22" s="259"/>
      <c r="GV22" s="259"/>
      <c r="GW22" s="259"/>
      <c r="GX22" s="259"/>
      <c r="GY22" s="259"/>
      <c r="GZ22" s="259"/>
      <c r="HA22" s="259"/>
      <c r="HB22" s="259"/>
      <c r="HC22" s="259"/>
      <c r="HD22" s="259"/>
      <c r="HE22" s="259"/>
      <c r="HF22" s="259"/>
      <c r="HG22" s="259"/>
      <c r="HH22" s="259"/>
      <c r="HI22" s="259"/>
      <c r="HJ22" s="259"/>
      <c r="HK22" s="259"/>
      <c r="HL22" s="259"/>
      <c r="HM22" s="259"/>
      <c r="HN22" s="259"/>
      <c r="HO22" s="259"/>
      <c r="HP22" s="259"/>
      <c r="HQ22" s="259"/>
      <c r="HR22" s="259"/>
      <c r="HS22" s="259"/>
      <c r="HT22" s="259"/>
      <c r="HU22" s="259"/>
      <c r="HV22" s="259"/>
      <c r="HW22" s="259"/>
      <c r="HX22" s="259"/>
      <c r="HY22" s="259"/>
      <c r="HZ22" s="259"/>
      <c r="IA22" s="259"/>
      <c r="IB22" s="259"/>
      <c r="IC22" s="259"/>
      <c r="ID22" s="259"/>
      <c r="IE22" s="259"/>
      <c r="IF22" s="259"/>
      <c r="IG22" s="259"/>
      <c r="IH22" s="259"/>
      <c r="II22" s="259"/>
      <c r="IJ22" s="259"/>
      <c r="IK22" s="259"/>
      <c r="IL22" s="259"/>
      <c r="IM22" s="259"/>
      <c r="IN22" s="259"/>
      <c r="IO22" s="259"/>
      <c r="IP22" s="259"/>
      <c r="IQ22" s="259"/>
      <c r="IR22" s="259"/>
      <c r="IS22" s="259"/>
      <c r="IT22" s="259"/>
      <c r="IU22" s="259"/>
      <c r="IV22" s="259"/>
      <c r="IW22" s="259"/>
      <c r="IX22" s="259"/>
      <c r="IY22" s="259"/>
      <c r="IZ22" s="259"/>
      <c r="JA22" s="259"/>
      <c r="JB22" s="259"/>
      <c r="JC22" s="259"/>
      <c r="JD22" s="259"/>
      <c r="JE22" s="259"/>
      <c r="JF22" s="259"/>
      <c r="JG22" s="259"/>
      <c r="JH22" s="259"/>
      <c r="JI22" s="259"/>
      <c r="JJ22" s="259"/>
      <c r="JK22" s="259"/>
      <c r="JL22" s="259"/>
      <c r="JM22" s="259"/>
      <c r="JN22" s="259"/>
      <c r="JO22" s="259"/>
      <c r="JP22" s="259"/>
      <c r="JQ22" s="259"/>
      <c r="JR22" s="259"/>
    </row>
    <row r="23" spans="1:278" ht="164.25" customHeight="1" thickBot="1">
      <c r="A23" s="433">
        <f>'5- Identificación de Riesgos'!A23</f>
        <v>4</v>
      </c>
      <c r="B23" s="425" t="str">
        <f>'5- Identificación de Riesgos'!B23</f>
        <v>Recibir dádivas o beneficios a nombre propio o de terceros para seleccionar o, rechazar aspirantes sin el lleno de los requisitos o asignar puntajes erróneos</v>
      </c>
      <c r="C23" s="266" t="str">
        <f>'5- Identificación de Riesgos'!D23</f>
        <v>1. Olvido del servidor judicial encargado en la publicación de las vacantes.</v>
      </c>
      <c r="D23" s="274">
        <v>1</v>
      </c>
      <c r="E23" s="267" t="s">
        <v>504</v>
      </c>
      <c r="F23" s="247" t="s">
        <v>312</v>
      </c>
      <c r="G23" s="247" t="s">
        <v>312</v>
      </c>
      <c r="H23" s="247" t="s">
        <v>311</v>
      </c>
      <c r="I23" s="247" t="s">
        <v>312</v>
      </c>
      <c r="J23" s="268">
        <f t="shared" ref="J23:J33" si="4">COUNTIF(F23:I23,"SI")/4</f>
        <v>0.75</v>
      </c>
      <c r="K23" s="431">
        <f>AVERAGE(J23:J27)</f>
        <v>0.85</v>
      </c>
      <c r="L23" s="247" t="str">
        <f>'5- Identificación de Riesgos'!I23</f>
        <v>Incumplimiento de las metas establecidas</v>
      </c>
      <c r="M23" s="268" t="s">
        <v>486</v>
      </c>
      <c r="N23" s="247" t="s">
        <v>312</v>
      </c>
      <c r="O23" s="247" t="s">
        <v>312</v>
      </c>
      <c r="P23" s="247" t="s">
        <v>312</v>
      </c>
      <c r="Q23" s="247" t="s">
        <v>312</v>
      </c>
      <c r="R23" s="268" t="s">
        <v>312</v>
      </c>
      <c r="S23" s="431">
        <f>AVERAGE(R23:R27)</f>
        <v>1</v>
      </c>
      <c r="T23" s="423"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25"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3" s="427" t="str">
        <f>CONCATENATE(VLOOKUP((LEFT(T23,LEN(T23)-4)&amp;LEFT(U23,LEN(U23)-4)),'9- Matriz de Calor '!$D$18:$E$42,2,0)," - ",RIGHT(T23,1)*RIGHT(U23,1))</f>
        <v>Bajo - 1</v>
      </c>
    </row>
    <row r="24" spans="1:278" ht="102.75" customHeight="1">
      <c r="A24" s="434"/>
      <c r="B24" s="426"/>
      <c r="C24" s="236" t="str">
        <f>'5- Identificación de Riesgos'!D24</f>
        <v>2. Fallas técnicas en la página web de la Rama Judicial o en la disponibilidad de internet para la publicación de las vacantes.</v>
      </c>
      <c r="D24" s="244">
        <v>2</v>
      </c>
      <c r="E24" s="237" t="s">
        <v>515</v>
      </c>
      <c r="F24" s="233" t="s">
        <v>312</v>
      </c>
      <c r="G24" s="233" t="s">
        <v>312</v>
      </c>
      <c r="H24" s="233" t="s">
        <v>311</v>
      </c>
      <c r="I24" s="233" t="s">
        <v>312</v>
      </c>
      <c r="J24" s="226">
        <f t="shared" si="4"/>
        <v>0.75</v>
      </c>
      <c r="K24" s="432"/>
      <c r="L24" s="238" t="str">
        <f>'5- Identificación de Riesgos'!I24</f>
        <v>Afectación de reputacion,imagén,  credibilidad, satisfacción de usuarios y PI</v>
      </c>
      <c r="M24" s="231" t="s">
        <v>505</v>
      </c>
      <c r="N24" s="238" t="s">
        <v>312</v>
      </c>
      <c r="O24" s="238" t="s">
        <v>312</v>
      </c>
      <c r="P24" s="238" t="s">
        <v>312</v>
      </c>
      <c r="Q24" s="238" t="s">
        <v>312</v>
      </c>
      <c r="R24" s="226">
        <f t="shared" ref="R24:R33" si="5">SUM(COUNTIF(N24,"SI")*25%,COUNTIF(O24,"SI")*40%,COUNTIF(P24,"SI")*25%,COUNTIF(Q24,"SI")*10%)</f>
        <v>1</v>
      </c>
      <c r="S24" s="432"/>
      <c r="T24" s="424"/>
      <c r="U24" s="426"/>
      <c r="V24" s="428"/>
    </row>
    <row r="25" spans="1:278" ht="60.75" thickBot="1">
      <c r="A25" s="434"/>
      <c r="B25" s="426"/>
      <c r="C25" s="236" t="str">
        <f>'5- Identificación de Riesgos'!D25</f>
        <v>3. La no comunicación por parte de los nominadores respecto al reporte de las vacantes definitivas de Jueces y Empleados.</v>
      </c>
      <c r="D25" s="244">
        <v>3</v>
      </c>
      <c r="E25" s="237" t="s">
        <v>517</v>
      </c>
      <c r="F25" s="238" t="s">
        <v>312</v>
      </c>
      <c r="G25" s="238" t="s">
        <v>312</v>
      </c>
      <c r="H25" s="238" t="s">
        <v>311</v>
      </c>
      <c r="I25" s="238" t="s">
        <v>312</v>
      </c>
      <c r="J25" s="226">
        <f t="shared" si="4"/>
        <v>0.75</v>
      </c>
      <c r="K25" s="432"/>
      <c r="L25" s="238">
        <f>'5- Identificación de Riesgos'!I25</f>
        <v>0</v>
      </c>
      <c r="M25" s="157" t="s">
        <v>506</v>
      </c>
      <c r="N25" s="238" t="s">
        <v>312</v>
      </c>
      <c r="O25" s="238" t="s">
        <v>312</v>
      </c>
      <c r="P25" s="238" t="s">
        <v>312</v>
      </c>
      <c r="Q25" s="238" t="s">
        <v>312</v>
      </c>
      <c r="R25" s="226">
        <f t="shared" si="5"/>
        <v>1</v>
      </c>
      <c r="S25" s="432"/>
      <c r="T25" s="424"/>
      <c r="U25" s="426"/>
      <c r="V25" s="428"/>
    </row>
    <row r="26" spans="1:278" ht="45.75" thickBot="1">
      <c r="A26" s="434"/>
      <c r="B26" s="426"/>
      <c r="C26" s="236" t="str">
        <f>'5- Identificación de Riesgos'!D26</f>
        <v>4.Deficiencia de controles en el trámite de los documentos</v>
      </c>
      <c r="D26" s="244">
        <v>4</v>
      </c>
      <c r="E26" s="237" t="s">
        <v>516</v>
      </c>
      <c r="F26" s="238" t="s">
        <v>312</v>
      </c>
      <c r="G26" s="238" t="s">
        <v>312</v>
      </c>
      <c r="H26" s="238" t="s">
        <v>312</v>
      </c>
      <c r="I26" s="238" t="s">
        <v>312</v>
      </c>
      <c r="J26" s="226">
        <f t="shared" si="4"/>
        <v>1</v>
      </c>
      <c r="K26" s="432"/>
      <c r="L26" s="238">
        <f>'5- Identificación de Riesgos'!I26</f>
        <v>0</v>
      </c>
      <c r="M26" s="227" t="s">
        <v>486</v>
      </c>
      <c r="N26" s="238" t="s">
        <v>312</v>
      </c>
      <c r="O26" s="238" t="s">
        <v>312</v>
      </c>
      <c r="P26" s="238" t="s">
        <v>312</v>
      </c>
      <c r="Q26" s="238" t="s">
        <v>312</v>
      </c>
      <c r="R26" s="226">
        <f t="shared" si="5"/>
        <v>1</v>
      </c>
      <c r="S26" s="432"/>
      <c r="T26" s="424"/>
      <c r="U26" s="426"/>
      <c r="V26" s="428"/>
    </row>
    <row r="27" spans="1:278" ht="50.25" customHeight="1" thickBot="1">
      <c r="A27" s="434"/>
      <c r="B27" s="426"/>
      <c r="C27" s="236" t="str">
        <f>'5- Identificación de Riesgos'!D27</f>
        <v>5. No aplicación adecuada de los procedimientos de control</v>
      </c>
      <c r="D27" s="247">
        <v>5</v>
      </c>
      <c r="E27" s="248" t="s">
        <v>507</v>
      </c>
      <c r="F27" s="238" t="s">
        <v>312</v>
      </c>
      <c r="G27" s="238" t="s">
        <v>312</v>
      </c>
      <c r="H27" s="238" t="s">
        <v>312</v>
      </c>
      <c r="I27" s="238" t="s">
        <v>312</v>
      </c>
      <c r="J27" s="226">
        <f t="shared" si="4"/>
        <v>1</v>
      </c>
      <c r="K27" s="432"/>
      <c r="L27" s="238">
        <f>'5- Identificación de Riesgos'!I27</f>
        <v>0</v>
      </c>
      <c r="M27" s="227" t="s">
        <v>486</v>
      </c>
      <c r="N27" s="238" t="s">
        <v>312</v>
      </c>
      <c r="O27" s="238" t="s">
        <v>312</v>
      </c>
      <c r="P27" s="238" t="s">
        <v>312</v>
      </c>
      <c r="Q27" s="238" t="s">
        <v>312</v>
      </c>
      <c r="R27" s="226">
        <f t="shared" si="5"/>
        <v>1</v>
      </c>
      <c r="S27" s="432"/>
      <c r="T27" s="424"/>
      <c r="U27" s="426"/>
      <c r="V27" s="428"/>
    </row>
    <row r="28" spans="1:278" ht="199.5" customHeight="1" thickBot="1">
      <c r="A28" s="433">
        <v>4</v>
      </c>
      <c r="B28" s="425" t="str">
        <f>'5- Identificación de Riesgos'!B28</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28" s="232" t="str">
        <f>'5- Identificación de Riesgos'!D28</f>
        <v>1. Falta de ética de los servidores públicos (Debilidades en principios y valores)</v>
      </c>
      <c r="D28" s="233">
        <v>1</v>
      </c>
      <c r="E28" s="234" t="s">
        <v>446</v>
      </c>
      <c r="F28" s="233" t="s">
        <v>312</v>
      </c>
      <c r="G28" s="233" t="s">
        <v>312</v>
      </c>
      <c r="H28" s="233" t="s">
        <v>311</v>
      </c>
      <c r="I28" s="233" t="s">
        <v>312</v>
      </c>
      <c r="J28" s="227">
        <f t="shared" si="4"/>
        <v>0.75</v>
      </c>
      <c r="K28" s="431">
        <f>AVERAGE(J28:J30)</f>
        <v>0.83333333333333337</v>
      </c>
      <c r="L28" s="233" t="str">
        <f>'5- Identificación de Riesgos'!I23</f>
        <v>Incumplimiento de las metas establecidas</v>
      </c>
      <c r="M28" s="227" t="s">
        <v>486</v>
      </c>
      <c r="N28" s="238" t="s">
        <v>312</v>
      </c>
      <c r="O28" s="238" t="s">
        <v>312</v>
      </c>
      <c r="P28" s="238" t="s">
        <v>312</v>
      </c>
      <c r="Q28" s="238" t="s">
        <v>312</v>
      </c>
      <c r="R28" s="227">
        <f t="shared" si="5"/>
        <v>1</v>
      </c>
      <c r="S28" s="431">
        <f>AVERAGE(R28:R30)</f>
        <v>1</v>
      </c>
      <c r="T28" s="423"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25"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27" t="str">
        <f>CONCATENATE(VLOOKUP((LEFT(T28,LEN(T28)-4)&amp;LEFT(U28,LEN(U28)-4)),'9- Matriz de Calor '!$D$18:$E$42,2,0)," - ",RIGHT(T28,1)*RIGHT(U28,1))</f>
        <v>Bajo - 1</v>
      </c>
    </row>
    <row r="29" spans="1:278" ht="90.75" thickBot="1">
      <c r="A29" s="434"/>
      <c r="B29" s="426"/>
      <c r="C29" s="236" t="str">
        <f>'5- Identificación de Riesgos'!D29</f>
        <v>2. Falta de ética de terceros interesados  (Debilidades principios y valores)</v>
      </c>
      <c r="D29" s="233">
        <v>2</v>
      </c>
      <c r="E29" s="237" t="s">
        <v>508</v>
      </c>
      <c r="F29" s="238" t="s">
        <v>312</v>
      </c>
      <c r="G29" s="238" t="s">
        <v>312</v>
      </c>
      <c r="H29" s="238" t="s">
        <v>311</v>
      </c>
      <c r="I29" s="238" t="s">
        <v>312</v>
      </c>
      <c r="J29" s="226">
        <f t="shared" si="4"/>
        <v>0.75</v>
      </c>
      <c r="K29" s="432"/>
      <c r="L29" s="238" t="str">
        <f>'5- Identificación de Riesgos'!I24</f>
        <v>Afectación de reputacion,imagén,  credibilidad, satisfacción de usuarios y PI</v>
      </c>
      <c r="M29" s="157" t="s">
        <v>447</v>
      </c>
      <c r="N29" s="238" t="s">
        <v>312</v>
      </c>
      <c r="O29" s="238" t="s">
        <v>312</v>
      </c>
      <c r="P29" s="238" t="s">
        <v>312</v>
      </c>
      <c r="Q29" s="238" t="s">
        <v>312</v>
      </c>
      <c r="R29" s="226">
        <f t="shared" si="5"/>
        <v>1</v>
      </c>
      <c r="S29" s="432"/>
      <c r="T29" s="424"/>
      <c r="U29" s="426"/>
      <c r="V29" s="428"/>
    </row>
    <row r="30" spans="1:278" ht="43.5" customHeight="1" thickBot="1">
      <c r="A30" s="434"/>
      <c r="B30" s="426"/>
      <c r="C30" s="236" t="str">
        <f>'5- Identificación de Riesgos'!D30</f>
        <v>3. Debilidades en los procedimientos de control de proveedores (operador)</v>
      </c>
      <c r="D30" s="233">
        <v>3</v>
      </c>
      <c r="E30" s="237" t="s">
        <v>509</v>
      </c>
      <c r="F30" s="238" t="s">
        <v>312</v>
      </c>
      <c r="G30" s="238" t="s">
        <v>312</v>
      </c>
      <c r="H30" s="238" t="s">
        <v>312</v>
      </c>
      <c r="I30" s="238" t="s">
        <v>312</v>
      </c>
      <c r="J30" s="226">
        <f t="shared" si="4"/>
        <v>1</v>
      </c>
      <c r="K30" s="432"/>
      <c r="L30" s="238">
        <f>'5- Identificación de Riesgos'!I25</f>
        <v>0</v>
      </c>
      <c r="M30" s="157" t="s">
        <v>510</v>
      </c>
      <c r="N30" s="238" t="s">
        <v>312</v>
      </c>
      <c r="O30" s="238" t="s">
        <v>312</v>
      </c>
      <c r="P30" s="238" t="s">
        <v>312</v>
      </c>
      <c r="Q30" s="238" t="s">
        <v>312</v>
      </c>
      <c r="R30" s="226">
        <f t="shared" si="5"/>
        <v>1</v>
      </c>
      <c r="S30" s="432"/>
      <c r="T30" s="424"/>
      <c r="U30" s="426"/>
      <c r="V30" s="428"/>
    </row>
    <row r="31" spans="1:278" ht="93.75" customHeight="1" thickBot="1">
      <c r="A31" s="429">
        <v>5</v>
      </c>
      <c r="B31" s="425" t="str">
        <f>'5- Identificación de Riesgos'!B31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31" s="232" t="str">
        <f>'5- Identificación de Riesgos'!D31</f>
        <v>1. Falta de ética de los servidores públicos (Debilidades en principios y valores)</v>
      </c>
      <c r="D31" s="241"/>
      <c r="E31" s="237" t="s">
        <v>511</v>
      </c>
      <c r="F31" s="238" t="s">
        <v>312</v>
      </c>
      <c r="G31" s="238" t="s">
        <v>312</v>
      </c>
      <c r="H31" s="238" t="s">
        <v>312</v>
      </c>
      <c r="I31" s="238" t="s">
        <v>312</v>
      </c>
      <c r="J31" s="227">
        <f t="shared" si="4"/>
        <v>1</v>
      </c>
      <c r="K31" s="431">
        <f>AVERAGE(J31:J33)</f>
        <v>0.66666666666666663</v>
      </c>
      <c r="L31" s="233" t="str">
        <f>'5- Identificación de Riesgos'!I28</f>
        <v>Afectación de reputacion,imagén,  credibilidad, satisfacción de usuarios y PI</v>
      </c>
      <c r="M31" s="227" t="s">
        <v>486</v>
      </c>
      <c r="N31" s="238" t="s">
        <v>312</v>
      </c>
      <c r="O31" s="238" t="s">
        <v>312</v>
      </c>
      <c r="P31" s="238" t="s">
        <v>312</v>
      </c>
      <c r="Q31" s="238" t="s">
        <v>312</v>
      </c>
      <c r="R31" s="227">
        <f t="shared" si="5"/>
        <v>1</v>
      </c>
      <c r="S31" s="431">
        <f>AVERAGE(R31:R33)</f>
        <v>1</v>
      </c>
      <c r="T31" s="423"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Riesgos'!H31,1)-'6- Valoración Controles'!K31)&lt;1,1,(RIGHT('5- Identificación de Riesgos'!H31,1)-'6- Valoración Controles'!K31)),0))</f>
        <v>Muy Baja - 1</v>
      </c>
      <c r="U31" s="425" t="str">
        <f>CONCATENATE(INDEX('8- Políticas de Administración '!$B$17:$F$21,MATCH(ROUND(IF((RIGHT('5- Identificación de Riesgos'!M31,1)-'6- Valoración Controles'!S31)&lt;1,1,(RIGHT('5- Identificación de Riesgos'!M31,1)-'6- Valoración Controles'!S31)),0),'8- Políticas de Administración '!$F$17:$F$21,0),1)," - ",ROUND(IF((RIGHT('5- Identificación de Riesgos'!M31,1)-'6- Valoración Controles'!S31)&lt;1,1,(RIGHT('5- Identificación de Riesgos'!M31,1)-'6- Valoración Controles'!S31)),0))</f>
        <v>Moderado - 3</v>
      </c>
      <c r="V31" s="427" t="str">
        <f>CONCATENATE(VLOOKUP((LEFT(T31,LEN(T31)-4)&amp;LEFT(U31,LEN(U31)-4)),'9- Matriz de Calor '!$D$18:$E$42,2,0)," - ",RIGHT(T31,1)*RIGHT(U31,1))</f>
        <v>Moderado - 3</v>
      </c>
    </row>
    <row r="32" spans="1:278" ht="162" customHeight="1" thickBot="1">
      <c r="A32" s="430"/>
      <c r="B32" s="426"/>
      <c r="C32" s="236" t="str">
        <f>'5- Identificación de Riesgos'!D32</f>
        <v>2. Falta de ética de terceros interesados  (Debilidades principios y valores)</v>
      </c>
      <c r="D32" s="240"/>
      <c r="E32" s="237" t="s">
        <v>518</v>
      </c>
      <c r="F32" s="238" t="s">
        <v>311</v>
      </c>
      <c r="G32" s="238" t="s">
        <v>311</v>
      </c>
      <c r="H32" s="238" t="s">
        <v>311</v>
      </c>
      <c r="I32" s="238" t="s">
        <v>311</v>
      </c>
      <c r="J32" s="226">
        <f t="shared" si="4"/>
        <v>0</v>
      </c>
      <c r="K32" s="432"/>
      <c r="L32" s="238">
        <f>'5- Identificación de Riesgos'!I29</f>
        <v>0</v>
      </c>
      <c r="M32" s="249" t="s">
        <v>512</v>
      </c>
      <c r="N32" s="238" t="s">
        <v>312</v>
      </c>
      <c r="O32" s="238" t="s">
        <v>312</v>
      </c>
      <c r="P32" s="238" t="s">
        <v>312</v>
      </c>
      <c r="Q32" s="238" t="s">
        <v>312</v>
      </c>
      <c r="R32" s="226">
        <f t="shared" si="5"/>
        <v>1</v>
      </c>
      <c r="S32" s="432"/>
      <c r="T32" s="424"/>
      <c r="U32" s="426"/>
      <c r="V32" s="428"/>
    </row>
    <row r="33" spans="1:22" ht="78" customHeight="1">
      <c r="A33" s="430"/>
      <c r="B33" s="426"/>
      <c r="C33" s="236" t="str">
        <f>'5- Identificación de Riesgos'!D33</f>
        <v>3. Debilidades en los controles de los procedimientos en los procesos de selección.</v>
      </c>
      <c r="D33" s="240"/>
      <c r="E33" s="240" t="s">
        <v>507</v>
      </c>
      <c r="F33" s="238" t="s">
        <v>312</v>
      </c>
      <c r="G33" s="238" t="s">
        <v>312</v>
      </c>
      <c r="H33" s="238" t="s">
        <v>312</v>
      </c>
      <c r="I33" s="238" t="s">
        <v>312</v>
      </c>
      <c r="J33" s="226">
        <f t="shared" si="4"/>
        <v>1</v>
      </c>
      <c r="K33" s="432"/>
      <c r="L33" s="238">
        <f>'5- Identificación de Riesgos'!I30</f>
        <v>0</v>
      </c>
      <c r="M33" s="227" t="s">
        <v>486</v>
      </c>
      <c r="N33" s="238" t="s">
        <v>312</v>
      </c>
      <c r="O33" s="238" t="s">
        <v>312</v>
      </c>
      <c r="P33" s="238" t="s">
        <v>312</v>
      </c>
      <c r="Q33" s="238" t="s">
        <v>312</v>
      </c>
      <c r="R33" s="226">
        <f t="shared" si="5"/>
        <v>1</v>
      </c>
      <c r="S33" s="432"/>
      <c r="T33" s="424"/>
      <c r="U33" s="426"/>
      <c r="V33" s="428"/>
    </row>
  </sheetData>
  <mergeCells count="60">
    <mergeCell ref="U18:U22"/>
    <mergeCell ref="V18:V22"/>
    <mergeCell ref="A18:A22"/>
    <mergeCell ref="B18:B22"/>
    <mergeCell ref="K18:K22"/>
    <mergeCell ref="S18:S22"/>
    <mergeCell ref="T18:T22"/>
    <mergeCell ref="D1:V3"/>
    <mergeCell ref="A10:A12"/>
    <mergeCell ref="B10:B12"/>
    <mergeCell ref="C5:V5"/>
    <mergeCell ref="C6:V6"/>
    <mergeCell ref="S10:S12"/>
    <mergeCell ref="T10:T12"/>
    <mergeCell ref="U10:U12"/>
    <mergeCell ref="V10:V12"/>
    <mergeCell ref="K10:K12"/>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7"/>
    <mergeCell ref="T23:T27"/>
    <mergeCell ref="U23:U27"/>
    <mergeCell ref="V23:V27"/>
    <mergeCell ref="A23:A27"/>
    <mergeCell ref="B23:B27"/>
    <mergeCell ref="K23:K27"/>
    <mergeCell ref="S23:S27"/>
    <mergeCell ref="B13:B17"/>
    <mergeCell ref="K13:K17"/>
    <mergeCell ref="V13:V17"/>
    <mergeCell ref="T13:T17"/>
    <mergeCell ref="U13:U17"/>
    <mergeCell ref="S13:S17"/>
    <mergeCell ref="T28:T30"/>
    <mergeCell ref="U28:U30"/>
    <mergeCell ref="V28:V30"/>
    <mergeCell ref="A28:A30"/>
    <mergeCell ref="B28:B30"/>
    <mergeCell ref="K28:K30"/>
    <mergeCell ref="S28:S30"/>
    <mergeCell ref="T31:T33"/>
    <mergeCell ref="U31:U33"/>
    <mergeCell ref="V31:V33"/>
    <mergeCell ref="A31:A33"/>
    <mergeCell ref="B31:B33"/>
    <mergeCell ref="K31:K33"/>
    <mergeCell ref="S31:S33"/>
  </mergeCells>
  <conditionalFormatting sqref="T10">
    <cfRule type="containsText" dxfId="413" priority="836" operator="containsText" text="Muy Baja">
      <formula>NOT(ISERROR(SEARCH("Muy Baja",T10)))</formula>
    </cfRule>
    <cfRule type="containsText" dxfId="412" priority="837" operator="containsText" text="Baja">
      <formula>NOT(ISERROR(SEARCH("Baja",T10)))</formula>
    </cfRule>
    <cfRule type="containsText" dxfId="411" priority="838" operator="containsText" text="Muy Alta">
      <formula>NOT(ISERROR(SEARCH("Muy Alta",T10)))</formula>
    </cfRule>
    <cfRule type="containsText" dxfId="410" priority="840" operator="containsText" text="Alta">
      <formula>NOT(ISERROR(SEARCH("Alta",T10)))</formula>
    </cfRule>
    <cfRule type="containsText" dxfId="409" priority="841" operator="containsText" text="Media">
      <formula>NOT(ISERROR(SEARCH("Media",T10)))</formula>
    </cfRule>
    <cfRule type="containsText" dxfId="408" priority="842" operator="containsText" text="Media">
      <formula>NOT(ISERROR(SEARCH("Media",T10)))</formula>
    </cfRule>
    <cfRule type="containsText" dxfId="407" priority="843" operator="containsText" text="Media">
      <formula>NOT(ISERROR(SEARCH("Media",T10)))</formula>
    </cfRule>
    <cfRule type="containsText" dxfId="406" priority="844" operator="containsText" text="Muy Baja">
      <formula>NOT(ISERROR(SEARCH("Muy Baja",T10)))</formula>
    </cfRule>
    <cfRule type="containsText" dxfId="405" priority="845" operator="containsText" text="Baja">
      <formula>NOT(ISERROR(SEARCH("Baja",T10)))</formula>
    </cfRule>
    <cfRule type="containsText" dxfId="404" priority="846" operator="containsText" text="Muy Baja">
      <formula>NOT(ISERROR(SEARCH("Muy Baja",T10)))</formula>
    </cfRule>
    <cfRule type="containsText" dxfId="403" priority="847" operator="containsText" text="Muy Baja">
      <formula>NOT(ISERROR(SEARCH("Muy Baja",T10)))</formula>
    </cfRule>
    <cfRule type="containsText" dxfId="402" priority="848" operator="containsText" text="Muy Baja">
      <formula>NOT(ISERROR(SEARCH("Muy Baja",T10)))</formula>
    </cfRule>
    <cfRule type="containsText" dxfId="401" priority="849" operator="containsText" text="Muy Baja'Tabla probabilidad'!">
      <formula>NOT(ISERROR(SEARCH("Muy Baja'Tabla probabilidad'!",T10)))</formula>
    </cfRule>
    <cfRule type="containsText" dxfId="400" priority="850" operator="containsText" text="Muy bajo">
      <formula>NOT(ISERROR(SEARCH("Muy bajo",T10)))</formula>
    </cfRule>
    <cfRule type="containsText" dxfId="399" priority="851" operator="containsText" text="Alta">
      <formula>NOT(ISERROR(SEARCH("Alta",T10)))</formula>
    </cfRule>
    <cfRule type="containsText" dxfId="398" priority="852" operator="containsText" text="Media">
      <formula>NOT(ISERROR(SEARCH("Media",T10)))</formula>
    </cfRule>
    <cfRule type="containsText" dxfId="397" priority="853" operator="containsText" text="Baja">
      <formula>NOT(ISERROR(SEARCH("Baja",T10)))</formula>
    </cfRule>
    <cfRule type="containsText" dxfId="396" priority="854" operator="containsText" text="Muy baja">
      <formula>NOT(ISERROR(SEARCH("Muy baja",T10)))</formula>
    </cfRule>
    <cfRule type="cellIs" dxfId="395" priority="857" operator="between">
      <formula>1</formula>
      <formula>2</formula>
    </cfRule>
    <cfRule type="cellIs" dxfId="394" priority="858" operator="between">
      <formula>0</formula>
      <formula>2</formula>
    </cfRule>
  </conditionalFormatting>
  <conditionalFormatting sqref="T13">
    <cfRule type="containsText" dxfId="393" priority="267" operator="containsText" text="Muy Baja">
      <formula>NOT(ISERROR(SEARCH("Muy Baja",T13)))</formula>
    </cfRule>
    <cfRule type="containsText" dxfId="392" priority="268" operator="containsText" text="Baja">
      <formula>NOT(ISERROR(SEARCH("Baja",T13)))</formula>
    </cfRule>
    <cfRule type="containsText" dxfId="391" priority="269" operator="containsText" text="Muy Alta">
      <formula>NOT(ISERROR(SEARCH("Muy Alta",T13)))</formula>
    </cfRule>
    <cfRule type="containsText" dxfId="390" priority="270" operator="containsText" text="Alta">
      <formula>NOT(ISERROR(SEARCH("Alta",T13)))</formula>
    </cfRule>
    <cfRule type="containsText" dxfId="389" priority="271" operator="containsText" text="Media">
      <formula>NOT(ISERROR(SEARCH("Media",T13)))</formula>
    </cfRule>
    <cfRule type="containsText" dxfId="388" priority="272" operator="containsText" text="Media">
      <formula>NOT(ISERROR(SEARCH("Media",T13)))</formula>
    </cfRule>
    <cfRule type="containsText" dxfId="387" priority="273" operator="containsText" text="Media">
      <formula>NOT(ISERROR(SEARCH("Media",T13)))</formula>
    </cfRule>
    <cfRule type="containsText" dxfId="386" priority="274" operator="containsText" text="Muy Baja">
      <formula>NOT(ISERROR(SEARCH("Muy Baja",T13)))</formula>
    </cfRule>
    <cfRule type="containsText" dxfId="385" priority="275" operator="containsText" text="Baja">
      <formula>NOT(ISERROR(SEARCH("Baja",T13)))</formula>
    </cfRule>
    <cfRule type="containsText" dxfId="384" priority="276" operator="containsText" text="Muy Baja">
      <formula>NOT(ISERROR(SEARCH("Muy Baja",T13)))</formula>
    </cfRule>
    <cfRule type="containsText" dxfId="383" priority="277" operator="containsText" text="Muy Baja">
      <formula>NOT(ISERROR(SEARCH("Muy Baja",T13)))</formula>
    </cfRule>
    <cfRule type="containsText" dxfId="382" priority="278" operator="containsText" text="Muy Baja">
      <formula>NOT(ISERROR(SEARCH("Muy Baja",T13)))</formula>
    </cfRule>
    <cfRule type="containsText" dxfId="381" priority="279" operator="containsText" text="Muy Baja'Tabla probabilidad'!">
      <formula>NOT(ISERROR(SEARCH("Muy Baja'Tabla probabilidad'!",T13)))</formula>
    </cfRule>
    <cfRule type="containsText" dxfId="380" priority="280" operator="containsText" text="Muy bajo">
      <formula>NOT(ISERROR(SEARCH("Muy bajo",T13)))</formula>
    </cfRule>
    <cfRule type="containsText" dxfId="379" priority="281" operator="containsText" text="Alta">
      <formula>NOT(ISERROR(SEARCH("Alta",T13)))</formula>
    </cfRule>
    <cfRule type="containsText" dxfId="378" priority="282" operator="containsText" text="Media">
      <formula>NOT(ISERROR(SEARCH("Media",T13)))</formula>
    </cfRule>
    <cfRule type="containsText" dxfId="377" priority="283" operator="containsText" text="Baja">
      <formula>NOT(ISERROR(SEARCH("Baja",T13)))</formula>
    </cfRule>
    <cfRule type="containsText" dxfId="376" priority="284" operator="containsText" text="Muy baja">
      <formula>NOT(ISERROR(SEARCH("Muy baja",T13)))</formula>
    </cfRule>
    <cfRule type="cellIs" dxfId="375" priority="287" operator="between">
      <formula>1</formula>
      <formula>2</formula>
    </cfRule>
    <cfRule type="cellIs" dxfId="374" priority="288" operator="between">
      <formula>0</formula>
      <formula>2</formula>
    </cfRule>
  </conditionalFormatting>
  <conditionalFormatting sqref="T23">
    <cfRule type="containsText" dxfId="373" priority="235" operator="containsText" text="Muy Baja">
      <formula>NOT(ISERROR(SEARCH("Muy Baja",T23)))</formula>
    </cfRule>
    <cfRule type="containsText" dxfId="372" priority="236" operator="containsText" text="Baja">
      <formula>NOT(ISERROR(SEARCH("Baja",T23)))</formula>
    </cfRule>
    <cfRule type="containsText" dxfId="371" priority="237" operator="containsText" text="Muy Alta">
      <formula>NOT(ISERROR(SEARCH("Muy Alta",T23)))</formula>
    </cfRule>
    <cfRule type="containsText" dxfId="370" priority="238" operator="containsText" text="Alta">
      <formula>NOT(ISERROR(SEARCH("Alta",T23)))</formula>
    </cfRule>
    <cfRule type="containsText" dxfId="369" priority="239" operator="containsText" text="Media">
      <formula>NOT(ISERROR(SEARCH("Media",T23)))</formula>
    </cfRule>
    <cfRule type="containsText" dxfId="368" priority="240" operator="containsText" text="Media">
      <formula>NOT(ISERROR(SEARCH("Media",T23)))</formula>
    </cfRule>
    <cfRule type="containsText" dxfId="367" priority="241" operator="containsText" text="Media">
      <formula>NOT(ISERROR(SEARCH("Media",T23)))</formula>
    </cfRule>
    <cfRule type="containsText" dxfId="366" priority="242" operator="containsText" text="Muy Baja">
      <formula>NOT(ISERROR(SEARCH("Muy Baja",T23)))</formula>
    </cfRule>
    <cfRule type="containsText" dxfId="365" priority="243" operator="containsText" text="Baja">
      <formula>NOT(ISERROR(SEARCH("Baja",T23)))</formula>
    </cfRule>
    <cfRule type="containsText" dxfId="364" priority="244" operator="containsText" text="Muy Baja">
      <formula>NOT(ISERROR(SEARCH("Muy Baja",T23)))</formula>
    </cfRule>
    <cfRule type="containsText" dxfId="363" priority="245" operator="containsText" text="Muy Baja">
      <formula>NOT(ISERROR(SEARCH("Muy Baja",T23)))</formula>
    </cfRule>
    <cfRule type="containsText" dxfId="362" priority="246" operator="containsText" text="Muy Baja">
      <formula>NOT(ISERROR(SEARCH("Muy Baja",T23)))</formula>
    </cfRule>
    <cfRule type="containsText" dxfId="361" priority="247" operator="containsText" text="Muy Baja'Tabla probabilidad'!">
      <formula>NOT(ISERROR(SEARCH("Muy Baja'Tabla probabilidad'!",T23)))</formula>
    </cfRule>
    <cfRule type="containsText" dxfId="360" priority="248" operator="containsText" text="Muy bajo">
      <formula>NOT(ISERROR(SEARCH("Muy bajo",T23)))</formula>
    </cfRule>
    <cfRule type="containsText" dxfId="359" priority="249" operator="containsText" text="Alta">
      <formula>NOT(ISERROR(SEARCH("Alta",T23)))</formula>
    </cfRule>
    <cfRule type="containsText" dxfId="358" priority="250" operator="containsText" text="Media">
      <formula>NOT(ISERROR(SEARCH("Media",T23)))</formula>
    </cfRule>
    <cfRule type="containsText" dxfId="357" priority="251" operator="containsText" text="Baja">
      <formula>NOT(ISERROR(SEARCH("Baja",T23)))</formula>
    </cfRule>
    <cfRule type="containsText" dxfId="356" priority="252" operator="containsText" text="Muy baja">
      <formula>NOT(ISERROR(SEARCH("Muy baja",T23)))</formula>
    </cfRule>
    <cfRule type="cellIs" dxfId="355" priority="255" operator="between">
      <formula>1</formula>
      <formula>2</formula>
    </cfRule>
    <cfRule type="cellIs" dxfId="354" priority="256" operator="between">
      <formula>0</formula>
      <formula>2</formula>
    </cfRule>
  </conditionalFormatting>
  <conditionalFormatting sqref="T28 T31">
    <cfRule type="containsText" dxfId="353" priority="203" operator="containsText" text="Muy Baja">
      <formula>NOT(ISERROR(SEARCH("Muy Baja",T28)))</formula>
    </cfRule>
    <cfRule type="containsText" dxfId="352" priority="204" operator="containsText" text="Baja">
      <formula>NOT(ISERROR(SEARCH("Baja",T28)))</formula>
    </cfRule>
    <cfRule type="containsText" dxfId="351" priority="205" operator="containsText" text="Muy Alta">
      <formula>NOT(ISERROR(SEARCH("Muy Alta",T28)))</formula>
    </cfRule>
    <cfRule type="containsText" dxfId="350" priority="206" operator="containsText" text="Alta">
      <formula>NOT(ISERROR(SEARCH("Alta",T28)))</formula>
    </cfRule>
    <cfRule type="containsText" dxfId="349" priority="207" operator="containsText" text="Media">
      <formula>NOT(ISERROR(SEARCH("Media",T28)))</formula>
    </cfRule>
    <cfRule type="containsText" dxfId="348" priority="208" operator="containsText" text="Media">
      <formula>NOT(ISERROR(SEARCH("Media",T28)))</formula>
    </cfRule>
    <cfRule type="containsText" dxfId="347" priority="209" operator="containsText" text="Media">
      <formula>NOT(ISERROR(SEARCH("Media",T28)))</formula>
    </cfRule>
    <cfRule type="containsText" dxfId="346" priority="210" operator="containsText" text="Muy Baja">
      <formula>NOT(ISERROR(SEARCH("Muy Baja",T28)))</formula>
    </cfRule>
    <cfRule type="containsText" dxfId="345" priority="211" operator="containsText" text="Baja">
      <formula>NOT(ISERROR(SEARCH("Baja",T28)))</formula>
    </cfRule>
    <cfRule type="containsText" dxfId="344" priority="212" operator="containsText" text="Muy Baja">
      <formula>NOT(ISERROR(SEARCH("Muy Baja",T28)))</formula>
    </cfRule>
    <cfRule type="containsText" dxfId="343" priority="213" operator="containsText" text="Muy Baja">
      <formula>NOT(ISERROR(SEARCH("Muy Baja",T28)))</formula>
    </cfRule>
    <cfRule type="containsText" dxfId="342" priority="214" operator="containsText" text="Muy Baja">
      <formula>NOT(ISERROR(SEARCH("Muy Baja",T28)))</formula>
    </cfRule>
    <cfRule type="containsText" dxfId="341" priority="215" operator="containsText" text="Muy Baja'Tabla probabilidad'!">
      <formula>NOT(ISERROR(SEARCH("Muy Baja'Tabla probabilidad'!",T28)))</formula>
    </cfRule>
    <cfRule type="containsText" dxfId="340" priority="216" operator="containsText" text="Muy bajo">
      <formula>NOT(ISERROR(SEARCH("Muy bajo",T28)))</formula>
    </cfRule>
    <cfRule type="containsText" dxfId="339" priority="217" operator="containsText" text="Alta">
      <formula>NOT(ISERROR(SEARCH("Alta",T28)))</formula>
    </cfRule>
    <cfRule type="containsText" dxfId="338" priority="218" operator="containsText" text="Media">
      <formula>NOT(ISERROR(SEARCH("Media",T28)))</formula>
    </cfRule>
    <cfRule type="containsText" dxfId="337" priority="219" operator="containsText" text="Baja">
      <formula>NOT(ISERROR(SEARCH("Baja",T28)))</formula>
    </cfRule>
    <cfRule type="containsText" dxfId="336" priority="220" operator="containsText" text="Muy baja">
      <formula>NOT(ISERROR(SEARCH("Muy baja",T28)))</formula>
    </cfRule>
    <cfRule type="cellIs" dxfId="335" priority="223" operator="between">
      <formula>1</formula>
      <formula>2</formula>
    </cfRule>
    <cfRule type="cellIs" dxfId="334" priority="224" operator="between">
      <formula>0</formula>
      <formula>2</formula>
    </cfRule>
  </conditionalFormatting>
  <conditionalFormatting sqref="U10">
    <cfRule type="containsText" dxfId="333" priority="830" operator="containsText" text="Catastrófico">
      <formula>NOT(ISERROR(SEARCH("Catastrófico",U10)))</formula>
    </cfRule>
    <cfRule type="containsText" dxfId="332" priority="831" operator="containsText" text="Mayor">
      <formula>NOT(ISERROR(SEARCH("Mayor",U10)))</formula>
    </cfRule>
    <cfRule type="containsText" dxfId="331" priority="832" operator="containsText" text="Alta">
      <formula>NOT(ISERROR(SEARCH("Alta",U10)))</formula>
    </cfRule>
    <cfRule type="containsText" dxfId="330" priority="833" operator="containsText" text="Moderado">
      <formula>NOT(ISERROR(SEARCH("Moderado",U10)))</formula>
    </cfRule>
    <cfRule type="containsText" dxfId="329" priority="834" operator="containsText" text="Menor">
      <formula>NOT(ISERROR(SEARCH("Menor",U10)))</formula>
    </cfRule>
    <cfRule type="containsText" dxfId="328" priority="835" operator="containsText" text="Leve">
      <formula>NOT(ISERROR(SEARCH("Leve",U10)))</formula>
    </cfRule>
  </conditionalFormatting>
  <conditionalFormatting sqref="U13">
    <cfRule type="containsText" dxfId="327" priority="261" operator="containsText" text="Catastrófico">
      <formula>NOT(ISERROR(SEARCH("Catastrófico",U13)))</formula>
    </cfRule>
    <cfRule type="containsText" dxfId="326" priority="262" operator="containsText" text="Mayor">
      <formula>NOT(ISERROR(SEARCH("Mayor",U13)))</formula>
    </cfRule>
    <cfRule type="containsText" dxfId="325" priority="263" operator="containsText" text="Alta">
      <formula>NOT(ISERROR(SEARCH("Alta",U13)))</formula>
    </cfRule>
    <cfRule type="containsText" dxfId="324" priority="264" operator="containsText" text="Moderado">
      <formula>NOT(ISERROR(SEARCH("Moderado",U13)))</formula>
    </cfRule>
    <cfRule type="containsText" dxfId="323" priority="265" operator="containsText" text="Menor">
      <formula>NOT(ISERROR(SEARCH("Menor",U13)))</formula>
    </cfRule>
    <cfRule type="containsText" dxfId="322" priority="266" operator="containsText" text="Leve">
      <formula>NOT(ISERROR(SEARCH("Leve",U13)))</formula>
    </cfRule>
  </conditionalFormatting>
  <conditionalFormatting sqref="U23">
    <cfRule type="containsText" dxfId="321" priority="229" operator="containsText" text="Catastrófico">
      <formula>NOT(ISERROR(SEARCH("Catastrófico",U23)))</formula>
    </cfRule>
    <cfRule type="containsText" dxfId="320" priority="230" operator="containsText" text="Mayor">
      <formula>NOT(ISERROR(SEARCH("Mayor",U23)))</formula>
    </cfRule>
    <cfRule type="containsText" dxfId="319" priority="231" operator="containsText" text="Alta">
      <formula>NOT(ISERROR(SEARCH("Alta",U23)))</formula>
    </cfRule>
    <cfRule type="containsText" dxfId="318" priority="232" operator="containsText" text="Moderado">
      <formula>NOT(ISERROR(SEARCH("Moderado",U23)))</formula>
    </cfRule>
    <cfRule type="containsText" dxfId="317" priority="233" operator="containsText" text="Menor">
      <formula>NOT(ISERROR(SEARCH("Menor",U23)))</formula>
    </cfRule>
    <cfRule type="containsText" dxfId="316" priority="234" operator="containsText" text="Leve">
      <formula>NOT(ISERROR(SEARCH("Leve",U23)))</formula>
    </cfRule>
  </conditionalFormatting>
  <conditionalFormatting sqref="U28 U31">
    <cfRule type="containsText" dxfId="315" priority="197" operator="containsText" text="Catastrófico">
      <formula>NOT(ISERROR(SEARCH("Catastrófico",U28)))</formula>
    </cfRule>
    <cfRule type="containsText" dxfId="314" priority="198" operator="containsText" text="Mayor">
      <formula>NOT(ISERROR(SEARCH("Mayor",U28)))</formula>
    </cfRule>
    <cfRule type="containsText" dxfId="313" priority="199" operator="containsText" text="Alta">
      <formula>NOT(ISERROR(SEARCH("Alta",U28)))</formula>
    </cfRule>
    <cfRule type="containsText" dxfId="312" priority="200" operator="containsText" text="Moderado">
      <formula>NOT(ISERROR(SEARCH("Moderado",U28)))</formula>
    </cfRule>
    <cfRule type="containsText" dxfId="311" priority="201" operator="containsText" text="Menor">
      <formula>NOT(ISERROR(SEARCH("Menor",U28)))</formula>
    </cfRule>
    <cfRule type="containsText" dxfId="310" priority="202" operator="containsText" text="Leve">
      <formula>NOT(ISERROR(SEARCH("Leve",U28)))</formula>
    </cfRule>
  </conditionalFormatting>
  <conditionalFormatting sqref="V10">
    <cfRule type="containsText" dxfId="309" priority="794" operator="containsText" text="Extremo">
      <formula>NOT(ISERROR(SEARCH("Extremo",V10)))</formula>
    </cfRule>
    <cfRule type="containsText" dxfId="308" priority="795" operator="containsText" text="Alto">
      <formula>NOT(ISERROR(SEARCH("Alto",V10)))</formula>
    </cfRule>
    <cfRule type="containsText" dxfId="307" priority="796" operator="containsText" text="Bajo">
      <formula>NOT(ISERROR(SEARCH("Bajo",V10)))</formula>
    </cfRule>
    <cfRule type="containsText" dxfId="306" priority="797" operator="containsText" text="Moderado">
      <formula>NOT(ISERROR(SEARCH("Moderado",V10)))</formula>
    </cfRule>
  </conditionalFormatting>
  <conditionalFormatting sqref="V13">
    <cfRule type="containsText" dxfId="305" priority="257" operator="containsText" text="Extremo">
      <formula>NOT(ISERROR(SEARCH("Extremo",V13)))</formula>
    </cfRule>
    <cfRule type="containsText" dxfId="304" priority="258" operator="containsText" text="Alto">
      <formula>NOT(ISERROR(SEARCH("Alto",V13)))</formula>
    </cfRule>
    <cfRule type="containsText" dxfId="303" priority="259" operator="containsText" text="Bajo">
      <formula>NOT(ISERROR(SEARCH("Bajo",V13)))</formula>
    </cfRule>
    <cfRule type="containsText" dxfId="302" priority="260" operator="containsText" text="Moderado">
      <formula>NOT(ISERROR(SEARCH("Moderado",V13)))</formula>
    </cfRule>
  </conditionalFormatting>
  <conditionalFormatting sqref="V23">
    <cfRule type="containsText" dxfId="301" priority="225" operator="containsText" text="Extremo">
      <formula>NOT(ISERROR(SEARCH("Extremo",V23)))</formula>
    </cfRule>
    <cfRule type="containsText" dxfId="300" priority="226" operator="containsText" text="Alto">
      <formula>NOT(ISERROR(SEARCH("Alto",V23)))</formula>
    </cfRule>
    <cfRule type="containsText" dxfId="299" priority="227" operator="containsText" text="Bajo">
      <formula>NOT(ISERROR(SEARCH("Bajo",V23)))</formula>
    </cfRule>
    <cfRule type="containsText" dxfId="298" priority="228" operator="containsText" text="Moderado">
      <formula>NOT(ISERROR(SEARCH("Moderado",V23)))</formula>
    </cfRule>
  </conditionalFormatting>
  <conditionalFormatting sqref="V28 V31">
    <cfRule type="containsText" dxfId="297" priority="193" operator="containsText" text="Extremo">
      <formula>NOT(ISERROR(SEARCH("Extremo",V28)))</formula>
    </cfRule>
    <cfRule type="containsText" dxfId="296" priority="194" operator="containsText" text="Alto">
      <formula>NOT(ISERROR(SEARCH("Alto",V28)))</formula>
    </cfRule>
    <cfRule type="containsText" dxfId="295" priority="195" operator="containsText" text="Bajo">
      <formula>NOT(ISERROR(SEARCH("Bajo",V28)))</formula>
    </cfRule>
    <cfRule type="containsText" dxfId="294" priority="196" operator="containsText" text="Moderado">
      <formula>NOT(ISERROR(SEARCH("Moderado",V28)))</formula>
    </cfRule>
  </conditionalFormatting>
  <conditionalFormatting sqref="T18">
    <cfRule type="containsText" dxfId="293" priority="11" operator="containsText" text="Muy Baja">
      <formula>NOT(ISERROR(SEARCH("Muy Baja",T18)))</formula>
    </cfRule>
    <cfRule type="containsText" dxfId="292" priority="12" operator="containsText" text="Baja">
      <formula>NOT(ISERROR(SEARCH("Baja",T18)))</formula>
    </cfRule>
    <cfRule type="containsText" dxfId="291" priority="13" operator="containsText" text="Muy Alta">
      <formula>NOT(ISERROR(SEARCH("Muy Alta",T18)))</formula>
    </cfRule>
    <cfRule type="containsText" dxfId="290" priority="14" operator="containsText" text="Alta">
      <formula>NOT(ISERROR(SEARCH("Alta",T18)))</formula>
    </cfRule>
    <cfRule type="containsText" dxfId="289" priority="15" operator="containsText" text="Media">
      <formula>NOT(ISERROR(SEARCH("Media",T18)))</formula>
    </cfRule>
    <cfRule type="containsText" dxfId="288" priority="16" operator="containsText" text="Media">
      <formula>NOT(ISERROR(SEARCH("Media",T18)))</formula>
    </cfRule>
    <cfRule type="containsText" dxfId="287" priority="17" operator="containsText" text="Media">
      <formula>NOT(ISERROR(SEARCH("Media",T18)))</formula>
    </cfRule>
    <cfRule type="containsText" dxfId="286" priority="18" operator="containsText" text="Muy Baja">
      <formula>NOT(ISERROR(SEARCH("Muy Baja",T18)))</formula>
    </cfRule>
    <cfRule type="containsText" dxfId="285" priority="19" operator="containsText" text="Baja">
      <formula>NOT(ISERROR(SEARCH("Baja",T18)))</formula>
    </cfRule>
    <cfRule type="containsText" dxfId="284" priority="20" operator="containsText" text="Muy Baja">
      <formula>NOT(ISERROR(SEARCH("Muy Baja",T18)))</formula>
    </cfRule>
    <cfRule type="containsText" dxfId="283" priority="21" operator="containsText" text="Muy Baja">
      <formula>NOT(ISERROR(SEARCH("Muy Baja",T18)))</formula>
    </cfRule>
    <cfRule type="containsText" dxfId="282" priority="22" operator="containsText" text="Muy Baja">
      <formula>NOT(ISERROR(SEARCH("Muy Baja",T18)))</formula>
    </cfRule>
    <cfRule type="containsText" dxfId="281" priority="23" operator="containsText" text="Muy Baja'Tabla probabilidad'!">
      <formula>NOT(ISERROR(SEARCH("Muy Baja'Tabla probabilidad'!",T18)))</formula>
    </cfRule>
    <cfRule type="containsText" dxfId="280" priority="24" operator="containsText" text="Muy bajo">
      <formula>NOT(ISERROR(SEARCH("Muy bajo",T18)))</formula>
    </cfRule>
    <cfRule type="containsText" dxfId="279" priority="25" operator="containsText" text="Alta">
      <formula>NOT(ISERROR(SEARCH("Alta",T18)))</formula>
    </cfRule>
    <cfRule type="containsText" dxfId="278" priority="26" operator="containsText" text="Media">
      <formula>NOT(ISERROR(SEARCH("Media",T18)))</formula>
    </cfRule>
    <cfRule type="containsText" dxfId="277" priority="27" operator="containsText" text="Baja">
      <formula>NOT(ISERROR(SEARCH("Baja",T18)))</formula>
    </cfRule>
    <cfRule type="containsText" dxfId="276" priority="28" operator="containsText" text="Muy baja">
      <formula>NOT(ISERROR(SEARCH("Muy baja",T18)))</formula>
    </cfRule>
    <cfRule type="cellIs" dxfId="275" priority="31" operator="between">
      <formula>1</formula>
      <formula>2</formula>
    </cfRule>
    <cfRule type="cellIs" dxfId="274" priority="32" operator="between">
      <formula>0</formula>
      <formula>2</formula>
    </cfRule>
  </conditionalFormatting>
  <conditionalFormatting sqref="U18">
    <cfRule type="containsText" dxfId="273" priority="5" operator="containsText" text="Catastrófico">
      <formula>NOT(ISERROR(SEARCH("Catastrófico",U18)))</formula>
    </cfRule>
    <cfRule type="containsText" dxfId="272" priority="6" operator="containsText" text="Mayor">
      <formula>NOT(ISERROR(SEARCH("Mayor",U18)))</formula>
    </cfRule>
    <cfRule type="containsText" dxfId="271" priority="7" operator="containsText" text="Alta">
      <formula>NOT(ISERROR(SEARCH("Alta",U18)))</formula>
    </cfRule>
    <cfRule type="containsText" dxfId="270" priority="8" operator="containsText" text="Moderado">
      <formula>NOT(ISERROR(SEARCH("Moderado",U18)))</formula>
    </cfRule>
    <cfRule type="containsText" dxfId="269" priority="9" operator="containsText" text="Menor">
      <formula>NOT(ISERROR(SEARCH("Menor",U18)))</formula>
    </cfRule>
    <cfRule type="containsText" dxfId="268" priority="10" operator="containsText" text="Leve">
      <formula>NOT(ISERROR(SEARCH("Leve",U18)))</formula>
    </cfRule>
  </conditionalFormatting>
  <conditionalFormatting sqref="V18">
    <cfRule type="containsText" dxfId="267" priority="1" operator="containsText" text="Extremo">
      <formula>NOT(ISERROR(SEARCH("Extremo",V18)))</formula>
    </cfRule>
    <cfRule type="containsText" dxfId="266" priority="2" operator="containsText" text="Alto">
      <formula>NOT(ISERROR(SEARCH("Alto",V18)))</formula>
    </cfRule>
    <cfRule type="containsText" dxfId="265" priority="3" operator="containsText" text="Bajo">
      <formula>NOT(ISERROR(SEARCH("Bajo",V18)))</formula>
    </cfRule>
    <cfRule type="containsText" dxfId="264" priority="4" operator="containsText" text="Moderado">
      <formula>NOT(ISERROR(SEARCH("Moderado",V18)))</formula>
    </cfRule>
  </conditionalFormatting>
  <dataValidations count="2">
    <dataValidation allowBlank="1" showInputMessage="1" showErrorMessage="1" prompt="Enunciar cuál es el control" sqref="E16 E23:E24 E26 E28:E29 E10:E14 M10:M12 E31:E32 E19" xr:uid="{00000000-0002-0000-0500-000000000000}"/>
    <dataValidation type="list" allowBlank="1" showInputMessage="1" showErrorMessage="1" sqref="N10:Q33 F10:I3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5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56"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85" operator="containsText" id="{DB7CF8EC-3372-416A-94FD-9AC3E801B61A}">
            <xm:f>NOT(ISERROR(SEARCH('8- Políticas de Administración '!$B$5,T13)))</xm:f>
            <xm:f>'8- Políticas de Administración '!$B$5</xm:f>
            <x14:dxf>
              <font>
                <color rgb="FF006100"/>
              </font>
              <fill>
                <patternFill>
                  <bgColor rgb="FFC6EFCE"/>
                </patternFill>
              </fill>
            </x14:dxf>
          </x14:cfRule>
          <x14:cfRule type="containsText" priority="286" operator="containsText" id="{D8980CD5-81A5-4654-B045-A55745ED7EA5}">
            <xm:f>NOT(ISERROR(SEARCH('8- Políticas de Administración '!$B$5,T13)))</xm:f>
            <xm:f>'8- Políticas de Administración '!$B$5</xm:f>
            <x14:dxf>
              <font>
                <color rgb="FF9C0006"/>
              </font>
              <fill>
                <patternFill>
                  <bgColor rgb="FFFFC7CE"/>
                </patternFill>
              </fill>
            </x14:dxf>
          </x14:cfRule>
          <xm:sqref>T13</xm:sqref>
        </x14:conditionalFormatting>
        <x14:conditionalFormatting xmlns:xm="http://schemas.microsoft.com/office/excel/2006/main">
          <x14:cfRule type="containsText" priority="253" operator="containsText" id="{A631BD51-ED20-4860-9432-13256CECBE98}">
            <xm:f>NOT(ISERROR(SEARCH('8- Políticas de Administración '!$B$5,T23)))</xm:f>
            <xm:f>'8- Políticas de Administración '!$B$5</xm:f>
            <x14:dxf>
              <font>
                <color rgb="FF006100"/>
              </font>
              <fill>
                <patternFill>
                  <bgColor rgb="FFC6EFCE"/>
                </patternFill>
              </fill>
            </x14:dxf>
          </x14:cfRule>
          <x14:cfRule type="containsText" priority="254" operator="containsText" id="{93C24DEF-C5D0-4E3D-AA8C-850166B19FA7}">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221" operator="containsText" id="{3F8750FA-23E4-4930-8955-B63C0D996E08}">
            <xm:f>NOT(ISERROR(SEARCH('8- Políticas de Administración '!$B$5,T28)))</xm:f>
            <xm:f>'8- Políticas de Administración '!$B$5</xm:f>
            <x14:dxf>
              <font>
                <color rgb="FF006100"/>
              </font>
              <fill>
                <patternFill>
                  <bgColor rgb="FFC6EFCE"/>
                </patternFill>
              </fill>
            </x14:dxf>
          </x14:cfRule>
          <x14:cfRule type="containsText" priority="222" operator="containsText" id="{97503B69-D825-488F-A62E-9AC3CC94C85E}">
            <xm:f>NOT(ISERROR(SEARCH('8- Políticas de Administración '!$B$5,T28)))</xm:f>
            <xm:f>'8- Políticas de Administración '!$B$5</xm:f>
            <x14:dxf>
              <font>
                <color rgb="FF9C0006"/>
              </font>
              <fill>
                <patternFill>
                  <bgColor rgb="FFFFC7CE"/>
                </patternFill>
              </fill>
            </x14:dxf>
          </x14:cfRule>
          <xm:sqref>T28 T31</xm:sqref>
        </x14:conditionalFormatting>
        <x14:conditionalFormatting xmlns:xm="http://schemas.microsoft.com/office/excel/2006/main">
          <x14:cfRule type="containsText" priority="29" operator="containsText" id="{9BB5902A-A051-4CE6-BD73-293E80EAC77D}">
            <xm:f>NOT(ISERROR(SEARCH('8- Políticas de Administración '!$B$5,T18)))</xm:f>
            <xm:f>'8- Políticas de Administración '!$B$5</xm:f>
            <x14:dxf>
              <font>
                <color rgb="FF006100"/>
              </font>
              <fill>
                <patternFill>
                  <bgColor rgb="FFC6EFCE"/>
                </patternFill>
              </fill>
            </x14:dxf>
          </x14:cfRule>
          <x14:cfRule type="containsText" priority="30" operator="containsText" id="{638B0251-366D-4797-93AA-DC356D2167CF}">
            <xm:f>NOT(ISERROR(SEARCH('8- Políticas de Administración '!$B$5,T18)))</xm:f>
            <xm:f>'8- Políticas de Administración '!$B$5</xm:f>
            <x14:dxf>
              <font>
                <color rgb="FF9C0006"/>
              </font>
              <fill>
                <patternFill>
                  <bgColor rgb="FFFFC7CE"/>
                </patternFill>
              </fill>
            </x14:dxf>
          </x14:cfRule>
          <xm:sqref>T18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3" zoomScale="69" zoomScaleNormal="69" zoomScalePageLayoutView="70" workbookViewId="0">
      <selection activeCell="O10" sqref="O10:O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7" style="17" customWidth="1"/>
    <col min="16" max="16" width="17.42578125" style="17" customWidth="1"/>
    <col min="17" max="17" width="29" style="17" customWidth="1"/>
    <col min="18" max="269" width="11.42578125" style="17"/>
    <col min="270" max="16384" width="11.42578125" style="22"/>
  </cols>
  <sheetData>
    <row r="1" spans="1:269" s="19" customFormat="1" ht="27.75" customHeight="1">
      <c r="A1" s="480"/>
      <c r="B1" s="480"/>
      <c r="C1" s="480"/>
      <c r="D1" s="480"/>
      <c r="E1" s="480"/>
      <c r="F1" s="479" t="s">
        <v>313</v>
      </c>
      <c r="G1" s="479"/>
      <c r="H1" s="479"/>
      <c r="I1" s="479"/>
      <c r="J1" s="479"/>
      <c r="K1" s="479"/>
      <c r="L1" s="479"/>
      <c r="M1" s="479"/>
      <c r="N1" s="479"/>
      <c r="O1" s="479"/>
      <c r="P1" s="479"/>
      <c r="Q1" s="47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0"/>
      <c r="B2" s="480"/>
      <c r="C2" s="480"/>
      <c r="D2" s="480"/>
      <c r="E2" s="480"/>
      <c r="F2" s="479"/>
      <c r="G2" s="479"/>
      <c r="H2" s="479"/>
      <c r="I2" s="479"/>
      <c r="J2" s="479"/>
      <c r="K2" s="479"/>
      <c r="L2" s="479"/>
      <c r="M2" s="479"/>
      <c r="N2" s="479"/>
      <c r="O2" s="479"/>
      <c r="P2" s="479"/>
      <c r="Q2" s="47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0"/>
      <c r="B3" s="480"/>
      <c r="C3" s="480"/>
      <c r="D3" s="480"/>
      <c r="E3" s="480"/>
      <c r="F3" s="479"/>
      <c r="G3" s="479"/>
      <c r="H3" s="479"/>
      <c r="I3" s="479"/>
      <c r="J3" s="479"/>
      <c r="K3" s="479"/>
      <c r="L3" s="479"/>
      <c r="M3" s="479"/>
      <c r="N3" s="479"/>
      <c r="O3" s="479"/>
      <c r="P3" s="479"/>
      <c r="Q3" s="47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87" t="s">
        <v>263</v>
      </c>
      <c r="B4" s="387"/>
      <c r="C4" s="388" t="s">
        <v>4</v>
      </c>
      <c r="D4" s="388"/>
      <c r="E4" s="388"/>
      <c r="F4" s="388"/>
      <c r="G4" s="388"/>
      <c r="H4" s="388"/>
      <c r="I4" s="388"/>
      <c r="J4" s="388"/>
      <c r="K4" s="388"/>
      <c r="L4" s="388"/>
      <c r="M4" s="388"/>
      <c r="N4" s="388"/>
      <c r="O4" s="388"/>
      <c r="P4" s="388"/>
      <c r="Q4" s="38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87" t="s">
        <v>265</v>
      </c>
      <c r="B5" s="387"/>
      <c r="C5" s="388" t="s">
        <v>448</v>
      </c>
      <c r="D5" s="388"/>
      <c r="E5" s="388"/>
      <c r="F5" s="388"/>
      <c r="G5" s="388"/>
      <c r="H5" s="388"/>
      <c r="I5" s="388"/>
      <c r="J5" s="388"/>
      <c r="K5" s="388"/>
      <c r="L5" s="388"/>
      <c r="M5" s="388"/>
      <c r="N5" s="388"/>
      <c r="O5" s="388"/>
      <c r="P5" s="388"/>
      <c r="Q5" s="38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87" t="s">
        <v>266</v>
      </c>
      <c r="B6" s="387"/>
      <c r="C6" s="403" t="s">
        <v>449</v>
      </c>
      <c r="D6" s="403"/>
      <c r="E6" s="403"/>
      <c r="F6" s="403"/>
      <c r="G6" s="403"/>
      <c r="H6" s="403"/>
      <c r="I6" s="403"/>
      <c r="J6" s="403"/>
      <c r="K6" s="403"/>
      <c r="L6" s="403"/>
      <c r="M6" s="403"/>
      <c r="N6" s="403"/>
      <c r="O6" s="403"/>
      <c r="P6" s="403"/>
      <c r="Q6" s="4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2" t="s">
        <v>314</v>
      </c>
      <c r="B7" s="442"/>
      <c r="C7" s="442"/>
      <c r="D7" s="442"/>
      <c r="E7" s="442"/>
      <c r="F7" s="442" t="s">
        <v>283</v>
      </c>
      <c r="G7" s="442"/>
      <c r="H7" s="442"/>
      <c r="I7" s="87"/>
      <c r="J7" s="410" t="s">
        <v>315</v>
      </c>
      <c r="K7" s="410"/>
      <c r="L7" s="410"/>
      <c r="M7" s="410"/>
      <c r="N7" s="41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5" t="s">
        <v>273</v>
      </c>
      <c r="B8" s="474" t="s">
        <v>298</v>
      </c>
      <c r="C8" s="470" t="s">
        <v>275</v>
      </c>
      <c r="D8" s="472" t="s">
        <v>285</v>
      </c>
      <c r="E8" s="474" t="s">
        <v>269</v>
      </c>
      <c r="F8" s="466" t="s">
        <v>316</v>
      </c>
      <c r="G8" s="466" t="s">
        <v>317</v>
      </c>
      <c r="H8" s="466" t="s">
        <v>318</v>
      </c>
      <c r="I8" s="481"/>
      <c r="J8" s="466" t="s">
        <v>319</v>
      </c>
      <c r="K8" s="466" t="s">
        <v>320</v>
      </c>
      <c r="L8" s="466" t="s">
        <v>321</v>
      </c>
      <c r="M8" s="466" t="s">
        <v>322</v>
      </c>
      <c r="N8" s="466" t="s">
        <v>323</v>
      </c>
      <c r="O8" s="466" t="s">
        <v>324</v>
      </c>
      <c r="P8" s="466" t="s">
        <v>325</v>
      </c>
      <c r="Q8" s="466" t="s">
        <v>326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75"/>
      <c r="C9" s="471"/>
      <c r="D9" s="473"/>
      <c r="E9" s="475"/>
      <c r="F9" s="467"/>
      <c r="G9" s="467"/>
      <c r="H9" s="467"/>
      <c r="I9" s="482"/>
      <c r="J9" s="467"/>
      <c r="K9" s="467"/>
      <c r="L9" s="467"/>
      <c r="M9" s="467"/>
      <c r="N9" s="467"/>
      <c r="O9" s="467"/>
      <c r="P9" s="467"/>
      <c r="Q9" s="46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9.75" customHeight="1">
      <c r="A10" s="381">
        <f>'5- Identificación de Riesgos'!A10</f>
        <v>1</v>
      </c>
      <c r="B10" s="417" t="str">
        <f>'5- Identificación de Riesgos'!B10</f>
        <v>Incumplimiento en publicación de vacantes</v>
      </c>
      <c r="C10" s="417" t="str">
        <f>'5- Identificación de Riesgos'!C10</f>
        <v>Posibilidad de Incumplimiento de las metas establecidas  por la no comunicación por parte de los nominadores respecto al reporte de las vacantes definitivas de Jueces y Empleados</v>
      </c>
      <c r="D10" s="417" t="s">
        <v>289</v>
      </c>
      <c r="E10" s="159" t="str">
        <f>'5- Identificación de Riesgos'!D10</f>
        <v>1. Olvido del servidor judicial encargado en la publicación de las vacantes.</v>
      </c>
      <c r="F10" s="374" t="str">
        <f>'5- Identificación de Riesgos'!H10</f>
        <v>Muy Baja - 1</v>
      </c>
      <c r="G10" s="417" t="str">
        <f>'5- Identificación de Riesgos'!M10</f>
        <v>Leve - 1</v>
      </c>
      <c r="H10" s="417" t="str">
        <f>'5- Identificación de Riesgos'!N10</f>
        <v>Bajo - 1</v>
      </c>
      <c r="I10" s="477"/>
      <c r="J10" s="476" t="str">
        <f>'6- Valoración Controles'!T10</f>
        <v>Muy Baja - 1</v>
      </c>
      <c r="K10" s="476" t="str">
        <f>'6- Valoración Controles'!U10</f>
        <v>Leve - 1</v>
      </c>
      <c r="L10" s="478" t="e">
        <f>AVERAGE(#REF!)</f>
        <v>#REF!</v>
      </c>
      <c r="M10" s="417" t="str">
        <f>'6- Valoración Controles'!V10</f>
        <v>Bajo - 1</v>
      </c>
      <c r="N10" s="417" t="s">
        <v>327</v>
      </c>
      <c r="O10" s="489"/>
      <c r="P10" s="489"/>
      <c r="Q10" s="489"/>
    </row>
    <row r="11" spans="1:269" ht="45">
      <c r="A11" s="382"/>
      <c r="B11" s="371"/>
      <c r="C11" s="371"/>
      <c r="D11" s="371"/>
      <c r="E11" s="160" t="str">
        <f>'5- Identificación de Riesgos'!D11</f>
        <v>2. Fallas técnicas en la página web de la Rama Judicial o en la disponibilidad de internet para la publicación de las vacantes.</v>
      </c>
      <c r="F11" s="375"/>
      <c r="G11" s="465"/>
      <c r="H11" s="371"/>
      <c r="I11" s="386"/>
      <c r="J11" s="460"/>
      <c r="K11" s="460"/>
      <c r="L11" s="461"/>
      <c r="M11" s="371"/>
      <c r="N11" s="371"/>
      <c r="O11" s="490"/>
      <c r="P11" s="490"/>
      <c r="Q11" s="490"/>
    </row>
    <row r="12" spans="1:269" ht="45">
      <c r="A12" s="382"/>
      <c r="B12" s="371"/>
      <c r="C12" s="371"/>
      <c r="D12" s="371"/>
      <c r="E12" s="160" t="str">
        <f>'5- Identificación de Riesgos'!D12</f>
        <v>3. La no comunicación por parte de los nominadores respecto al reporte de las vacantes definitivas de Jueces y Empleados.</v>
      </c>
      <c r="F12" s="375"/>
      <c r="G12" s="465"/>
      <c r="H12" s="371"/>
      <c r="I12" s="386"/>
      <c r="J12" s="460"/>
      <c r="K12" s="460"/>
      <c r="L12" s="461"/>
      <c r="M12" s="371"/>
      <c r="N12" s="371"/>
      <c r="O12" s="490"/>
      <c r="P12" s="490"/>
      <c r="Q12" s="490"/>
    </row>
    <row r="13" spans="1:269">
      <c r="A13" s="382"/>
      <c r="B13" s="371"/>
      <c r="C13" s="371"/>
      <c r="D13" s="371"/>
      <c r="E13" s="160" t="e">
        <f>'5- Identificación de Riesgos'!#REF!</f>
        <v>#REF!</v>
      </c>
      <c r="F13" s="375"/>
      <c r="G13" s="465"/>
      <c r="H13" s="371"/>
      <c r="I13" s="386"/>
      <c r="J13" s="460"/>
      <c r="K13" s="460"/>
      <c r="L13" s="461"/>
      <c r="M13" s="371"/>
      <c r="N13" s="371"/>
      <c r="O13" s="490"/>
      <c r="P13" s="490"/>
      <c r="Q13" s="490"/>
    </row>
    <row r="14" spans="1:269">
      <c r="A14" s="382"/>
      <c r="B14" s="371"/>
      <c r="C14" s="371"/>
      <c r="D14" s="371"/>
      <c r="E14" s="160" t="e">
        <f>'5- Identificación de Riesgos'!#REF!</f>
        <v>#REF!</v>
      </c>
      <c r="F14" s="375"/>
      <c r="G14" s="465"/>
      <c r="H14" s="371"/>
      <c r="I14" s="386"/>
      <c r="J14" s="460"/>
      <c r="K14" s="460"/>
      <c r="L14" s="461"/>
      <c r="M14" s="371"/>
      <c r="N14" s="371"/>
      <c r="O14" s="490"/>
      <c r="P14" s="490"/>
      <c r="Q14" s="490"/>
    </row>
    <row r="15" spans="1:269">
      <c r="A15" s="382"/>
      <c r="B15" s="371"/>
      <c r="C15" s="371"/>
      <c r="D15" s="371"/>
      <c r="E15" s="160" t="e">
        <f>'5- Identificación de Riesgos'!#REF!</f>
        <v>#REF!</v>
      </c>
      <c r="F15" s="375"/>
      <c r="G15" s="465"/>
      <c r="H15" s="371"/>
      <c r="I15" s="386"/>
      <c r="J15" s="460"/>
      <c r="K15" s="460"/>
      <c r="L15" s="461"/>
      <c r="M15" s="371"/>
      <c r="N15" s="371"/>
      <c r="O15" s="490"/>
      <c r="P15" s="490"/>
      <c r="Q15" s="490"/>
    </row>
    <row r="16" spans="1:269">
      <c r="A16" s="382"/>
      <c r="B16" s="371"/>
      <c r="C16" s="371"/>
      <c r="D16" s="371"/>
      <c r="E16" s="160" t="e">
        <f>'5- Identificación de Riesgos'!#REF!</f>
        <v>#REF!</v>
      </c>
      <c r="F16" s="375"/>
      <c r="G16" s="465"/>
      <c r="H16" s="371"/>
      <c r="I16" s="386"/>
      <c r="J16" s="460"/>
      <c r="K16" s="460"/>
      <c r="L16" s="461"/>
      <c r="M16" s="371"/>
      <c r="N16" s="371"/>
      <c r="O16" s="490"/>
      <c r="P16" s="490"/>
      <c r="Q16" s="490"/>
    </row>
    <row r="17" spans="1:17">
      <c r="A17" s="382"/>
      <c r="B17" s="371"/>
      <c r="C17" s="371"/>
      <c r="D17" s="371"/>
      <c r="E17" s="160" t="e">
        <f>'5- Identificación de Riesgos'!#REF!</f>
        <v>#REF!</v>
      </c>
      <c r="F17" s="375"/>
      <c r="G17" s="465"/>
      <c r="H17" s="371"/>
      <c r="I17" s="386"/>
      <c r="J17" s="460"/>
      <c r="K17" s="460"/>
      <c r="L17" s="461"/>
      <c r="M17" s="371"/>
      <c r="N17" s="371"/>
      <c r="O17" s="490"/>
      <c r="P17" s="490"/>
      <c r="Q17" s="490"/>
    </row>
    <row r="18" spans="1:17">
      <c r="A18" s="382"/>
      <c r="B18" s="371"/>
      <c r="C18" s="371"/>
      <c r="D18" s="371"/>
      <c r="E18" s="160" t="e">
        <f>'5- Identificación de Riesgos'!#REF!</f>
        <v>#REF!</v>
      </c>
      <c r="F18" s="375"/>
      <c r="G18" s="465"/>
      <c r="H18" s="371"/>
      <c r="I18" s="386"/>
      <c r="J18" s="460"/>
      <c r="K18" s="460"/>
      <c r="L18" s="461"/>
      <c r="M18" s="371"/>
      <c r="N18" s="371"/>
      <c r="O18" s="490"/>
      <c r="P18" s="490"/>
      <c r="Q18" s="490"/>
    </row>
    <row r="19" spans="1:17" ht="15.75" thickBot="1">
      <c r="A19" s="382"/>
      <c r="B19" s="371"/>
      <c r="C19" s="371"/>
      <c r="D19" s="371"/>
      <c r="E19" s="160" t="e">
        <f>'5- Identificación de Riesgos'!#REF!</f>
        <v>#REF!</v>
      </c>
      <c r="F19" s="375"/>
      <c r="G19" s="465"/>
      <c r="H19" s="371"/>
      <c r="I19" s="469"/>
      <c r="J19" s="460"/>
      <c r="K19" s="460"/>
      <c r="L19" s="461"/>
      <c r="M19" s="371"/>
      <c r="N19" s="371"/>
      <c r="O19" s="491"/>
      <c r="P19" s="491"/>
      <c r="Q19" s="491"/>
    </row>
    <row r="20" spans="1:17" ht="60">
      <c r="A20" s="382">
        <f>'5- Identificación de Riesgos'!A13</f>
        <v>2</v>
      </c>
      <c r="B20" s="371" t="str">
        <f>'5- Identificación de Riesgos'!B13</f>
        <v>Error en la calificación en los procesos de selección de carrera judicial.</v>
      </c>
      <c r="C20" s="371" t="str">
        <f>'5- Identificación de Riesgos'!C13</f>
        <v>Posibilidad de Incumplimiento de las metas establecidas  por la carencia de una herramienta o mecanismo de seguimiento y control adecuado para minimizar el error</v>
      </c>
      <c r="D20" s="371" t="s">
        <v>289</v>
      </c>
      <c r="E20" s="160" t="str">
        <f>'5- Identificación de Riesgos'!D13</f>
        <v>1. Insuficiente planta de personal para adelantar los procesos y actividades relacionadas con los procesos de administración de la carrera judicial.</v>
      </c>
      <c r="F20" s="375" t="str">
        <f>'5- Identificación de Riesgos'!H13</f>
        <v>Muy Baja - 1</v>
      </c>
      <c r="G20" s="371" t="str">
        <f>'5- Identificación de Riesgos'!M13</f>
        <v>Leve - 1</v>
      </c>
      <c r="H20" s="371" t="str">
        <f>'5- Identificación de Riesgos'!N13</f>
        <v>Bajo - 1</v>
      </c>
      <c r="I20" s="468"/>
      <c r="J20" s="460" t="str">
        <f>'6- Valoración Controles'!T13</f>
        <v>Muy Baja - 1</v>
      </c>
      <c r="K20" s="460" t="str">
        <f>'6- Valoración Controles'!U13</f>
        <v>Leve - 1</v>
      </c>
      <c r="L20" s="461" t="e">
        <f>AVERAGE(#REF!)</f>
        <v>#REF!</v>
      </c>
      <c r="M20" s="371" t="str">
        <f>'6- Valoración Controles'!V13</f>
        <v>Bajo - 1</v>
      </c>
      <c r="N20" s="371" t="s">
        <v>327</v>
      </c>
      <c r="O20" s="489"/>
      <c r="P20" s="489"/>
      <c r="Q20" s="489"/>
    </row>
    <row r="21" spans="1:17" ht="45">
      <c r="A21" s="382"/>
      <c r="B21" s="371"/>
      <c r="C21" s="371"/>
      <c r="D21" s="371"/>
      <c r="E21" s="160" t="str">
        <f>'5- Identificación de Riesgos'!D14</f>
        <v>2. Desconocimiento de la asignación de puntajes el proceso de selección de cargos de carrera judicial.</v>
      </c>
      <c r="F21" s="375"/>
      <c r="G21" s="465"/>
      <c r="H21" s="371"/>
      <c r="I21" s="386"/>
      <c r="J21" s="460"/>
      <c r="K21" s="460"/>
      <c r="L21" s="461"/>
      <c r="M21" s="371"/>
      <c r="N21" s="371"/>
      <c r="O21" s="490"/>
      <c r="P21" s="490"/>
      <c r="Q21" s="490"/>
    </row>
    <row r="22" spans="1:17" ht="45">
      <c r="A22" s="382"/>
      <c r="B22" s="371"/>
      <c r="C22" s="371"/>
      <c r="D22" s="371"/>
      <c r="E22" s="160" t="str">
        <f>'5- Identificación de Riesgos'!D15</f>
        <v>3. Carencia de una herramienta o mecanismo de seguimiento y control adecuado para minimizar el error.</v>
      </c>
      <c r="F22" s="375"/>
      <c r="G22" s="465"/>
      <c r="H22" s="371"/>
      <c r="I22" s="386"/>
      <c r="J22" s="460"/>
      <c r="K22" s="460"/>
      <c r="L22" s="461"/>
      <c r="M22" s="371"/>
      <c r="N22" s="371"/>
      <c r="O22" s="490"/>
      <c r="P22" s="490"/>
      <c r="Q22" s="490"/>
    </row>
    <row r="23" spans="1:17" ht="30">
      <c r="A23" s="382"/>
      <c r="B23" s="371"/>
      <c r="C23" s="371"/>
      <c r="D23" s="371"/>
      <c r="E23" s="160" t="str">
        <f>'5- Identificación de Riesgos'!D16</f>
        <v>4. Desconocimiento del procedimiento de procesos de selección.</v>
      </c>
      <c r="F23" s="375"/>
      <c r="G23" s="465"/>
      <c r="H23" s="371"/>
      <c r="I23" s="386"/>
      <c r="J23" s="460"/>
      <c r="K23" s="460"/>
      <c r="L23" s="461"/>
      <c r="M23" s="371"/>
      <c r="N23" s="371"/>
      <c r="O23" s="490"/>
      <c r="P23" s="490"/>
      <c r="Q23" s="490"/>
    </row>
    <row r="24" spans="1:17">
      <c r="A24" s="382"/>
      <c r="B24" s="371"/>
      <c r="C24" s="371"/>
      <c r="D24" s="371"/>
      <c r="E24" s="160" t="str">
        <f>'5- Identificación de Riesgos'!D17</f>
        <v>5. Alto volumen de carga laboral.</v>
      </c>
      <c r="F24" s="375"/>
      <c r="G24" s="465"/>
      <c r="H24" s="371"/>
      <c r="I24" s="386"/>
      <c r="J24" s="460"/>
      <c r="K24" s="460"/>
      <c r="L24" s="461"/>
      <c r="M24" s="371"/>
      <c r="N24" s="371"/>
      <c r="O24" s="490"/>
      <c r="P24" s="490"/>
      <c r="Q24" s="490"/>
    </row>
    <row r="25" spans="1:17">
      <c r="A25" s="382"/>
      <c r="B25" s="371"/>
      <c r="C25" s="371"/>
      <c r="D25" s="371"/>
      <c r="E25" s="160" t="e">
        <f>'5- Identificación de Riesgos'!#REF!</f>
        <v>#REF!</v>
      </c>
      <c r="F25" s="375"/>
      <c r="G25" s="465"/>
      <c r="H25" s="371"/>
      <c r="I25" s="386"/>
      <c r="J25" s="460"/>
      <c r="K25" s="460"/>
      <c r="L25" s="461"/>
      <c r="M25" s="371"/>
      <c r="N25" s="371"/>
      <c r="O25" s="490"/>
      <c r="P25" s="490"/>
      <c r="Q25" s="490"/>
    </row>
    <row r="26" spans="1:17">
      <c r="A26" s="382"/>
      <c r="B26" s="371"/>
      <c r="C26" s="371"/>
      <c r="D26" s="371"/>
      <c r="E26" s="160" t="e">
        <f>'5- Identificación de Riesgos'!#REF!</f>
        <v>#REF!</v>
      </c>
      <c r="F26" s="375"/>
      <c r="G26" s="465"/>
      <c r="H26" s="371"/>
      <c r="I26" s="386"/>
      <c r="J26" s="460"/>
      <c r="K26" s="460"/>
      <c r="L26" s="461"/>
      <c r="M26" s="371"/>
      <c r="N26" s="371"/>
      <c r="O26" s="490"/>
      <c r="P26" s="490"/>
      <c r="Q26" s="490"/>
    </row>
    <row r="27" spans="1:17">
      <c r="A27" s="382"/>
      <c r="B27" s="371"/>
      <c r="C27" s="371"/>
      <c r="D27" s="371"/>
      <c r="E27" s="160" t="e">
        <f>'5- Identificación de Riesgos'!#REF!</f>
        <v>#REF!</v>
      </c>
      <c r="F27" s="375"/>
      <c r="G27" s="465"/>
      <c r="H27" s="371"/>
      <c r="I27" s="386"/>
      <c r="J27" s="460"/>
      <c r="K27" s="460"/>
      <c r="L27" s="461"/>
      <c r="M27" s="371"/>
      <c r="N27" s="371"/>
      <c r="O27" s="490"/>
      <c r="P27" s="490"/>
      <c r="Q27" s="490"/>
    </row>
    <row r="28" spans="1:17">
      <c r="A28" s="382"/>
      <c r="B28" s="371"/>
      <c r="C28" s="371"/>
      <c r="D28" s="371"/>
      <c r="E28" s="160" t="e">
        <f>'5- Identificación de Riesgos'!#REF!</f>
        <v>#REF!</v>
      </c>
      <c r="F28" s="375"/>
      <c r="G28" s="465"/>
      <c r="H28" s="371"/>
      <c r="I28" s="386"/>
      <c r="J28" s="460"/>
      <c r="K28" s="460"/>
      <c r="L28" s="461"/>
      <c r="M28" s="371"/>
      <c r="N28" s="371"/>
      <c r="O28" s="490"/>
      <c r="P28" s="490"/>
      <c r="Q28" s="490"/>
    </row>
    <row r="29" spans="1:17" ht="84.75" customHeight="1">
      <c r="A29" s="382"/>
      <c r="B29" s="371"/>
      <c r="C29" s="371"/>
      <c r="D29" s="371"/>
      <c r="E29" s="160" t="e">
        <f>'5- Identificación de Riesgos'!#REF!</f>
        <v>#REF!</v>
      </c>
      <c r="F29" s="375"/>
      <c r="G29" s="465"/>
      <c r="H29" s="371"/>
      <c r="I29" s="469"/>
      <c r="J29" s="460"/>
      <c r="K29" s="460"/>
      <c r="L29" s="461"/>
      <c r="M29" s="371"/>
      <c r="N29" s="371"/>
      <c r="O29" s="490"/>
      <c r="P29" s="490"/>
      <c r="Q29" s="490"/>
    </row>
    <row r="30" spans="1:17" ht="51">
      <c r="A30" s="382">
        <f>'5- Identificación de Riesgos'!A23</f>
        <v>4</v>
      </c>
      <c r="B30" s="371" t="str">
        <f>'5- Identificación de Riesgos'!B23</f>
        <v>Recibir dádivas o beneficios a nombre propio o de terceros para seleccionar o, rechazar aspirantes sin el lleno de los requisitos o asignar puntajes erróneos</v>
      </c>
      <c r="C30" s="371" t="str">
        <f>'5- Identificación de Riesgos'!C23</f>
        <v>Se efectuán y comunican resultados de los procesos en los cuales se seleccionana aspirantes que no cumplen con los requisitos, o se rechazan aspirantes que cumplen o se entregan puntajes con información que no coinciden con los resultados obtenidos</v>
      </c>
      <c r="D30" s="371" t="s">
        <v>289</v>
      </c>
      <c r="E30" s="160" t="e">
        <f>'5- Identificación de Riesgos'!#REF!</f>
        <v>#REF!</v>
      </c>
      <c r="F30" s="375" t="str">
        <f>'5- Identificación de Riesgos'!H23</f>
        <v>Muy Baja - 1</v>
      </c>
      <c r="G30" s="371" t="str">
        <f>'5- Identificación de Riesgos'!M23</f>
        <v>Leve - 1</v>
      </c>
      <c r="H30" s="371" t="str">
        <f>'5- Identificación de Riesgos'!N23</f>
        <v>Bajo - 1</v>
      </c>
      <c r="I30" s="468"/>
      <c r="J30" s="460" t="str">
        <f>'6- Valoración Controles'!T23</f>
        <v>Muy Baja - 1</v>
      </c>
      <c r="K30" s="460" t="str">
        <f>'6- Valoración Controles'!U23</f>
        <v>Leve - 1</v>
      </c>
      <c r="L30" s="461" t="e">
        <f>AVERAGE(#REF!)</f>
        <v>#REF!</v>
      </c>
      <c r="M30" s="371" t="str">
        <f>'6- Valoración Controles'!V23</f>
        <v>Bajo - 1</v>
      </c>
      <c r="N30" s="371" t="s">
        <v>329</v>
      </c>
      <c r="O30" s="242" t="s">
        <v>471</v>
      </c>
      <c r="P30" s="225" t="s">
        <v>472</v>
      </c>
      <c r="Q30" s="243" t="s">
        <v>473</v>
      </c>
    </row>
    <row r="31" spans="1:17" ht="63.75">
      <c r="A31" s="382"/>
      <c r="B31" s="371"/>
      <c r="C31" s="371"/>
      <c r="D31" s="371"/>
      <c r="E31" s="160" t="e">
        <f>'5- Identificación de Riesgos'!#REF!</f>
        <v>#REF!</v>
      </c>
      <c r="F31" s="375"/>
      <c r="G31" s="465"/>
      <c r="H31" s="371"/>
      <c r="I31" s="386"/>
      <c r="J31" s="460"/>
      <c r="K31" s="460"/>
      <c r="L31" s="461"/>
      <c r="M31" s="371"/>
      <c r="N31" s="371"/>
      <c r="O31" s="242" t="s">
        <v>474</v>
      </c>
      <c r="P31" s="225" t="s">
        <v>472</v>
      </c>
      <c r="Q31" s="243" t="s">
        <v>473</v>
      </c>
    </row>
    <row r="32" spans="1:17">
      <c r="A32" s="382"/>
      <c r="B32" s="371"/>
      <c r="C32" s="371"/>
      <c r="D32" s="371"/>
      <c r="E32" s="160" t="e">
        <f>'5- Identificación de Riesgos'!#REF!</f>
        <v>#REF!</v>
      </c>
      <c r="F32" s="375"/>
      <c r="G32" s="465"/>
      <c r="H32" s="371"/>
      <c r="I32" s="386"/>
      <c r="J32" s="460"/>
      <c r="K32" s="460"/>
      <c r="L32" s="461"/>
      <c r="M32" s="371"/>
      <c r="N32" s="371"/>
      <c r="O32" s="487"/>
      <c r="P32" s="487"/>
      <c r="Q32" s="487"/>
    </row>
    <row r="33" spans="1:17">
      <c r="A33" s="382"/>
      <c r="B33" s="371"/>
      <c r="C33" s="371"/>
      <c r="D33" s="371"/>
      <c r="E33" s="160" t="e">
        <f>'5- Identificación de Riesgos'!#REF!</f>
        <v>#REF!</v>
      </c>
      <c r="F33" s="375"/>
      <c r="G33" s="465"/>
      <c r="H33" s="371"/>
      <c r="I33" s="386"/>
      <c r="J33" s="460"/>
      <c r="K33" s="460"/>
      <c r="L33" s="461"/>
      <c r="M33" s="371"/>
      <c r="N33" s="371"/>
      <c r="O33" s="487"/>
      <c r="P33" s="487"/>
      <c r="Q33" s="487"/>
    </row>
    <row r="34" spans="1:17">
      <c r="A34" s="382"/>
      <c r="B34" s="371"/>
      <c r="C34" s="371"/>
      <c r="D34" s="371"/>
      <c r="E34" s="160" t="e">
        <f>'5- Identificación de Riesgos'!#REF!</f>
        <v>#REF!</v>
      </c>
      <c r="F34" s="375"/>
      <c r="G34" s="465"/>
      <c r="H34" s="371"/>
      <c r="I34" s="386"/>
      <c r="J34" s="460"/>
      <c r="K34" s="460"/>
      <c r="L34" s="461"/>
      <c r="M34" s="371"/>
      <c r="N34" s="371"/>
      <c r="O34" s="487"/>
      <c r="P34" s="487"/>
      <c r="Q34" s="487"/>
    </row>
    <row r="35" spans="1:17">
      <c r="A35" s="382"/>
      <c r="B35" s="371"/>
      <c r="C35" s="371"/>
      <c r="D35" s="371"/>
      <c r="E35" s="160" t="e">
        <f>'5- Identificación de Riesgos'!#REF!</f>
        <v>#REF!</v>
      </c>
      <c r="F35" s="375"/>
      <c r="G35" s="465"/>
      <c r="H35" s="371"/>
      <c r="I35" s="386"/>
      <c r="J35" s="460"/>
      <c r="K35" s="460"/>
      <c r="L35" s="461"/>
      <c r="M35" s="371"/>
      <c r="N35" s="371"/>
      <c r="O35" s="487"/>
      <c r="P35" s="487"/>
      <c r="Q35" s="487"/>
    </row>
    <row r="36" spans="1:17">
      <c r="A36" s="382"/>
      <c r="B36" s="371"/>
      <c r="C36" s="371"/>
      <c r="D36" s="371"/>
      <c r="E36" s="160" t="e">
        <f>'5- Identificación de Riesgos'!#REF!</f>
        <v>#REF!</v>
      </c>
      <c r="F36" s="375"/>
      <c r="G36" s="465"/>
      <c r="H36" s="371"/>
      <c r="I36" s="386"/>
      <c r="J36" s="460"/>
      <c r="K36" s="460"/>
      <c r="L36" s="461"/>
      <c r="M36" s="371"/>
      <c r="N36" s="371"/>
      <c r="O36" s="487"/>
      <c r="P36" s="487"/>
      <c r="Q36" s="487"/>
    </row>
    <row r="37" spans="1:17">
      <c r="A37" s="382"/>
      <c r="B37" s="371"/>
      <c r="C37" s="371"/>
      <c r="D37" s="371"/>
      <c r="E37" s="160" t="e">
        <f>'5- Identificación de Riesgos'!#REF!</f>
        <v>#REF!</v>
      </c>
      <c r="F37" s="375"/>
      <c r="G37" s="465"/>
      <c r="H37" s="371"/>
      <c r="I37" s="386"/>
      <c r="J37" s="460"/>
      <c r="K37" s="460"/>
      <c r="L37" s="461"/>
      <c r="M37" s="371"/>
      <c r="N37" s="371"/>
      <c r="O37" s="487"/>
      <c r="P37" s="487"/>
      <c r="Q37" s="487"/>
    </row>
    <row r="38" spans="1:17">
      <c r="A38" s="382"/>
      <c r="B38" s="371"/>
      <c r="C38" s="371"/>
      <c r="D38" s="371"/>
      <c r="E38" s="160" t="e">
        <f>'5- Identificación de Riesgos'!#REF!</f>
        <v>#REF!</v>
      </c>
      <c r="F38" s="375"/>
      <c r="G38" s="465"/>
      <c r="H38" s="371"/>
      <c r="I38" s="386"/>
      <c r="J38" s="460"/>
      <c r="K38" s="460"/>
      <c r="L38" s="461"/>
      <c r="M38" s="371"/>
      <c r="N38" s="371"/>
      <c r="O38" s="487"/>
      <c r="P38" s="487"/>
      <c r="Q38" s="487"/>
    </row>
    <row r="39" spans="1:17">
      <c r="A39" s="382"/>
      <c r="B39" s="371"/>
      <c r="C39" s="371"/>
      <c r="D39" s="371"/>
      <c r="E39" s="160" t="e">
        <f>'5- Identificación de Riesgos'!#REF!</f>
        <v>#REF!</v>
      </c>
      <c r="F39" s="375"/>
      <c r="G39" s="465"/>
      <c r="H39" s="371"/>
      <c r="I39" s="469"/>
      <c r="J39" s="460"/>
      <c r="K39" s="460"/>
      <c r="L39" s="461"/>
      <c r="M39" s="371"/>
      <c r="N39" s="371"/>
      <c r="O39" s="487"/>
      <c r="P39" s="487"/>
      <c r="Q39" s="487"/>
    </row>
    <row r="40" spans="1:17" ht="105" customHeight="1">
      <c r="A40" s="382">
        <f>'5- Identificación de Riesgos'!A28</f>
        <v>5</v>
      </c>
      <c r="B40" s="371" t="str">
        <f>'5- Identificación de Riesgos'!B28</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371" t="str">
        <f>'5- Identificación de Riesgos'!C28</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371" t="s">
        <v>289</v>
      </c>
      <c r="E40" s="160" t="str">
        <f>'5- Identificación de Riesgos'!D23</f>
        <v>1. Olvido del servidor judicial encargado en la publicación de las vacantes.</v>
      </c>
      <c r="F40" s="375" t="str">
        <f>'5- Identificación de Riesgos'!H28</f>
        <v>Muy Baja - 1</v>
      </c>
      <c r="G40" s="371" t="str">
        <f>'5- Identificación de Riesgos'!M28</f>
        <v>Menor - 2</v>
      </c>
      <c r="H40" s="371" t="str">
        <f>'5- Identificación de Riesgos'!N28</f>
        <v>Bajo - 2</v>
      </c>
      <c r="I40" s="468"/>
      <c r="J40" s="460" t="str">
        <f>'6- Valoración Controles'!T28</f>
        <v>Muy Baja - 1</v>
      </c>
      <c r="K40" s="460" t="str">
        <f>'6- Valoración Controles'!U28</f>
        <v>Leve - 1</v>
      </c>
      <c r="L40" s="461" t="e">
        <f>AVERAGE(#REF!)</f>
        <v>#REF!</v>
      </c>
      <c r="M40" s="371" t="str">
        <f>'6- Valoración Controles'!V28</f>
        <v>Bajo - 1</v>
      </c>
      <c r="N40" s="462" t="s">
        <v>327</v>
      </c>
      <c r="O40" s="484"/>
      <c r="P40" s="484"/>
      <c r="Q40" s="484"/>
    </row>
    <row r="41" spans="1:17" ht="45">
      <c r="A41" s="382"/>
      <c r="B41" s="371"/>
      <c r="C41" s="371"/>
      <c r="D41" s="371"/>
      <c r="E41" s="160" t="str">
        <f>'5- Identificación de Riesgos'!D24</f>
        <v>2. Fallas técnicas en la página web de la Rama Judicial o en la disponibilidad de internet para la publicación de las vacantes.</v>
      </c>
      <c r="F41" s="375"/>
      <c r="G41" s="465"/>
      <c r="H41" s="371"/>
      <c r="I41" s="386"/>
      <c r="J41" s="460"/>
      <c r="K41" s="460"/>
      <c r="L41" s="461"/>
      <c r="M41" s="371"/>
      <c r="N41" s="463"/>
      <c r="O41" s="484"/>
      <c r="P41" s="484"/>
      <c r="Q41" s="484"/>
    </row>
    <row r="42" spans="1:17" ht="45">
      <c r="A42" s="382"/>
      <c r="B42" s="371"/>
      <c r="C42" s="371"/>
      <c r="D42" s="371"/>
      <c r="E42" s="160" t="str">
        <f>'5- Identificación de Riesgos'!D25</f>
        <v>3. La no comunicación por parte de los nominadores respecto al reporte de las vacantes definitivas de Jueces y Empleados.</v>
      </c>
      <c r="F42" s="375"/>
      <c r="G42" s="465"/>
      <c r="H42" s="371"/>
      <c r="I42" s="386"/>
      <c r="J42" s="460"/>
      <c r="K42" s="460"/>
      <c r="L42" s="461"/>
      <c r="M42" s="371"/>
      <c r="N42" s="463"/>
      <c r="O42" s="484"/>
      <c r="P42" s="484"/>
      <c r="Q42" s="484"/>
    </row>
    <row r="43" spans="1:17" ht="30">
      <c r="A43" s="382"/>
      <c r="B43" s="371"/>
      <c r="C43" s="371"/>
      <c r="D43" s="371"/>
      <c r="E43" s="160" t="str">
        <f>'5- Identificación de Riesgos'!D26</f>
        <v>4.Deficiencia de controles en el trámite de los documentos</v>
      </c>
      <c r="F43" s="375"/>
      <c r="G43" s="465"/>
      <c r="H43" s="371"/>
      <c r="I43" s="386"/>
      <c r="J43" s="460"/>
      <c r="K43" s="460"/>
      <c r="L43" s="461"/>
      <c r="M43" s="371"/>
      <c r="N43" s="463"/>
      <c r="O43" s="484"/>
      <c r="P43" s="484"/>
      <c r="Q43" s="484"/>
    </row>
    <row r="44" spans="1:17" ht="30">
      <c r="A44" s="382"/>
      <c r="B44" s="371"/>
      <c r="C44" s="371"/>
      <c r="D44" s="371"/>
      <c r="E44" s="160" t="str">
        <f>'5- Identificación de Riesgos'!D27</f>
        <v>5. No aplicación adecuada de los procedimientos de control</v>
      </c>
      <c r="F44" s="375"/>
      <c r="G44" s="465"/>
      <c r="H44" s="371"/>
      <c r="I44" s="386"/>
      <c r="J44" s="460"/>
      <c r="K44" s="460"/>
      <c r="L44" s="461"/>
      <c r="M44" s="371"/>
      <c r="N44" s="463"/>
      <c r="O44" s="484"/>
      <c r="P44" s="484"/>
      <c r="Q44" s="484"/>
    </row>
    <row r="45" spans="1:17">
      <c r="A45" s="382"/>
      <c r="B45" s="371"/>
      <c r="C45" s="371"/>
      <c r="D45" s="371"/>
      <c r="E45" s="160" t="e">
        <f>'5- Identificación de Riesgos'!#REF!</f>
        <v>#REF!</v>
      </c>
      <c r="F45" s="375"/>
      <c r="G45" s="465"/>
      <c r="H45" s="371"/>
      <c r="I45" s="386"/>
      <c r="J45" s="460"/>
      <c r="K45" s="460"/>
      <c r="L45" s="461"/>
      <c r="M45" s="371"/>
      <c r="N45" s="463"/>
      <c r="O45" s="484"/>
      <c r="P45" s="484"/>
      <c r="Q45" s="484"/>
    </row>
    <row r="46" spans="1:17">
      <c r="A46" s="382"/>
      <c r="B46" s="371"/>
      <c r="C46" s="371"/>
      <c r="D46" s="371"/>
      <c r="E46" s="160" t="e">
        <f>'5- Identificación de Riesgos'!#REF!</f>
        <v>#REF!</v>
      </c>
      <c r="F46" s="375"/>
      <c r="G46" s="465"/>
      <c r="H46" s="371"/>
      <c r="I46" s="386"/>
      <c r="J46" s="460"/>
      <c r="K46" s="460"/>
      <c r="L46" s="461"/>
      <c r="M46" s="371"/>
      <c r="N46" s="463"/>
      <c r="O46" s="484"/>
      <c r="P46" s="484"/>
      <c r="Q46" s="484"/>
    </row>
    <row r="47" spans="1:17">
      <c r="A47" s="382"/>
      <c r="B47" s="371"/>
      <c r="C47" s="371"/>
      <c r="D47" s="371"/>
      <c r="E47" s="160" t="e">
        <f>'5- Identificación de Riesgos'!#REF!</f>
        <v>#REF!</v>
      </c>
      <c r="F47" s="375"/>
      <c r="G47" s="465"/>
      <c r="H47" s="371"/>
      <c r="I47" s="386"/>
      <c r="J47" s="460"/>
      <c r="K47" s="460"/>
      <c r="L47" s="461"/>
      <c r="M47" s="371"/>
      <c r="N47" s="463"/>
      <c r="O47" s="484"/>
      <c r="P47" s="484"/>
      <c r="Q47" s="484"/>
    </row>
    <row r="48" spans="1:17">
      <c r="A48" s="382"/>
      <c r="B48" s="371"/>
      <c r="C48" s="371"/>
      <c r="D48" s="371"/>
      <c r="E48" s="160" t="e">
        <f>'5- Identificación de Riesgos'!#REF!</f>
        <v>#REF!</v>
      </c>
      <c r="F48" s="375"/>
      <c r="G48" s="465"/>
      <c r="H48" s="371"/>
      <c r="I48" s="386"/>
      <c r="J48" s="460"/>
      <c r="K48" s="460"/>
      <c r="L48" s="461"/>
      <c r="M48" s="371"/>
      <c r="N48" s="463"/>
      <c r="O48" s="484"/>
      <c r="P48" s="484"/>
      <c r="Q48" s="484"/>
    </row>
    <row r="49" spans="1:17" ht="15.75" thickBot="1">
      <c r="A49" s="382"/>
      <c r="B49" s="371"/>
      <c r="C49" s="371"/>
      <c r="D49" s="371"/>
      <c r="E49" s="160" t="e">
        <f>'5- Identificación de Riesgos'!#REF!</f>
        <v>#REF!</v>
      </c>
      <c r="F49" s="375"/>
      <c r="G49" s="465"/>
      <c r="H49" s="371"/>
      <c r="I49" s="469"/>
      <c r="J49" s="460"/>
      <c r="K49" s="460"/>
      <c r="L49" s="461"/>
      <c r="M49" s="371"/>
      <c r="N49" s="464"/>
      <c r="O49" s="488"/>
      <c r="P49" s="488"/>
      <c r="Q49" s="488"/>
    </row>
    <row r="50" spans="1:17" ht="74.25" customHeight="1">
      <c r="A50" s="486">
        <f>'5- Identificación de Riesgos'!A31</f>
        <v>6</v>
      </c>
      <c r="B50" s="371" t="str">
        <f>'5- Identificación de Riesgos'!B31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371" t="str">
        <f>'5- Identificación de Riesgos'!C31</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371" t="s">
        <v>289</v>
      </c>
      <c r="E50" s="160" t="str">
        <f>'5- Identificación de Riesgos'!D28</f>
        <v>1. Falta de ética de los servidores públicos (Debilidades en principios y valores)</v>
      </c>
      <c r="F50" s="375" t="str">
        <f>'5- Identificación de Riesgos'!H31</f>
        <v>Muy Baja - 1</v>
      </c>
      <c r="G50" s="371" t="str">
        <f>'5- Identificación de Riesgos'!M31</f>
        <v>Mayor - 4</v>
      </c>
      <c r="H50" s="371" t="str">
        <f>'5- Identificación de Riesgos'!N31</f>
        <v>Alto  - 4</v>
      </c>
      <c r="I50" s="468"/>
      <c r="J50" s="460" t="str">
        <f>'6- Valoración Controles'!T31</f>
        <v>Muy Baja - 1</v>
      </c>
      <c r="K50" s="460" t="str">
        <f>'6- Valoración Controles'!U31</f>
        <v>Moderado - 3</v>
      </c>
      <c r="L50" s="461" t="e">
        <f>AVERAGE(#REF!)</f>
        <v>#REF!</v>
      </c>
      <c r="M50" s="371" t="str">
        <f>'6- Valoración Controles'!V31</f>
        <v>Moderado - 3</v>
      </c>
      <c r="N50" s="371" t="s">
        <v>327</v>
      </c>
      <c r="O50" s="483"/>
      <c r="P50" s="483"/>
      <c r="Q50" s="483"/>
    </row>
    <row r="51" spans="1:17" ht="30">
      <c r="A51" s="486"/>
      <c r="B51" s="371"/>
      <c r="C51" s="371"/>
      <c r="D51" s="371"/>
      <c r="E51" s="160" t="str">
        <f>'5- Identificación de Riesgos'!D29</f>
        <v>2. Falta de ética de terceros interesados  (Debilidades principios y valores)</v>
      </c>
      <c r="F51" s="375"/>
      <c r="G51" s="465"/>
      <c r="H51" s="371"/>
      <c r="I51" s="386"/>
      <c r="J51" s="460"/>
      <c r="K51" s="460"/>
      <c r="L51" s="461"/>
      <c r="M51" s="371"/>
      <c r="N51" s="371"/>
      <c r="O51" s="484"/>
      <c r="P51" s="484"/>
      <c r="Q51" s="484"/>
    </row>
    <row r="52" spans="1:17" ht="30">
      <c r="A52" s="486"/>
      <c r="B52" s="371"/>
      <c r="C52" s="371"/>
      <c r="D52" s="371"/>
      <c r="E52" s="160" t="str">
        <f>'5- Identificación de Riesgos'!D30</f>
        <v>3. Debilidades en los procedimientos de control de proveedores (operador)</v>
      </c>
      <c r="F52" s="375"/>
      <c r="G52" s="465"/>
      <c r="H52" s="371"/>
      <c r="I52" s="386"/>
      <c r="J52" s="460"/>
      <c r="K52" s="460"/>
      <c r="L52" s="461"/>
      <c r="M52" s="371"/>
      <c r="N52" s="371"/>
      <c r="O52" s="484"/>
      <c r="P52" s="484"/>
      <c r="Q52" s="484"/>
    </row>
    <row r="53" spans="1:17">
      <c r="A53" s="486"/>
      <c r="B53" s="371"/>
      <c r="C53" s="371"/>
      <c r="D53" s="371"/>
      <c r="E53" s="160" t="e">
        <f>'5- Identificación de Riesgos'!#REF!</f>
        <v>#REF!</v>
      </c>
      <c r="F53" s="375"/>
      <c r="G53" s="465"/>
      <c r="H53" s="371"/>
      <c r="I53" s="386"/>
      <c r="J53" s="460"/>
      <c r="K53" s="460"/>
      <c r="L53" s="461"/>
      <c r="M53" s="371"/>
      <c r="N53" s="371"/>
      <c r="O53" s="484"/>
      <c r="P53" s="484"/>
      <c r="Q53" s="484"/>
    </row>
    <row r="54" spans="1:17">
      <c r="A54" s="486"/>
      <c r="B54" s="371"/>
      <c r="C54" s="371"/>
      <c r="D54" s="371"/>
      <c r="E54" s="160" t="e">
        <f>'5- Identificación de Riesgos'!#REF!</f>
        <v>#REF!</v>
      </c>
      <c r="F54" s="375"/>
      <c r="G54" s="465"/>
      <c r="H54" s="371"/>
      <c r="I54" s="386"/>
      <c r="J54" s="460"/>
      <c r="K54" s="460"/>
      <c r="L54" s="461"/>
      <c r="M54" s="371"/>
      <c r="N54" s="371"/>
      <c r="O54" s="484"/>
      <c r="P54" s="484"/>
      <c r="Q54" s="484"/>
    </row>
    <row r="55" spans="1:17">
      <c r="A55" s="486"/>
      <c r="B55" s="371"/>
      <c r="C55" s="371"/>
      <c r="D55" s="371"/>
      <c r="E55" s="160" t="e">
        <f>'5- Identificación de Riesgos'!#REF!</f>
        <v>#REF!</v>
      </c>
      <c r="F55" s="375"/>
      <c r="G55" s="465"/>
      <c r="H55" s="371"/>
      <c r="I55" s="386"/>
      <c r="J55" s="460"/>
      <c r="K55" s="460"/>
      <c r="L55" s="461"/>
      <c r="M55" s="371"/>
      <c r="N55" s="371"/>
      <c r="O55" s="484"/>
      <c r="P55" s="484"/>
      <c r="Q55" s="484"/>
    </row>
    <row r="56" spans="1:17">
      <c r="A56" s="486"/>
      <c r="B56" s="371"/>
      <c r="C56" s="371"/>
      <c r="D56" s="371"/>
      <c r="E56" s="160" t="e">
        <f>'5- Identificación de Riesgos'!#REF!</f>
        <v>#REF!</v>
      </c>
      <c r="F56" s="375"/>
      <c r="G56" s="465"/>
      <c r="H56" s="371"/>
      <c r="I56" s="386"/>
      <c r="J56" s="460"/>
      <c r="K56" s="460"/>
      <c r="L56" s="461"/>
      <c r="M56" s="371"/>
      <c r="N56" s="371"/>
      <c r="O56" s="484"/>
      <c r="P56" s="484"/>
      <c r="Q56" s="484"/>
    </row>
    <row r="57" spans="1:17">
      <c r="A57" s="486"/>
      <c r="B57" s="371"/>
      <c r="C57" s="371"/>
      <c r="D57" s="371"/>
      <c r="E57" s="160" t="e">
        <f>'5- Identificación de Riesgos'!#REF!</f>
        <v>#REF!</v>
      </c>
      <c r="F57" s="375"/>
      <c r="G57" s="465"/>
      <c r="H57" s="371"/>
      <c r="I57" s="386"/>
      <c r="J57" s="460"/>
      <c r="K57" s="460"/>
      <c r="L57" s="461"/>
      <c r="M57" s="371"/>
      <c r="N57" s="371"/>
      <c r="O57" s="484"/>
      <c r="P57" s="484"/>
      <c r="Q57" s="484"/>
    </row>
    <row r="58" spans="1:17">
      <c r="A58" s="486"/>
      <c r="B58" s="371"/>
      <c r="C58" s="371"/>
      <c r="D58" s="371"/>
      <c r="E58" s="160" t="e">
        <f>'5- Identificación de Riesgos'!#REF!</f>
        <v>#REF!</v>
      </c>
      <c r="F58" s="375"/>
      <c r="G58" s="465"/>
      <c r="H58" s="371"/>
      <c r="I58" s="386"/>
      <c r="J58" s="460"/>
      <c r="K58" s="460"/>
      <c r="L58" s="461"/>
      <c r="M58" s="371"/>
      <c r="N58" s="371"/>
      <c r="O58" s="484"/>
      <c r="P58" s="484"/>
      <c r="Q58" s="484"/>
    </row>
    <row r="59" spans="1:17">
      <c r="A59" s="486"/>
      <c r="B59" s="371"/>
      <c r="C59" s="371"/>
      <c r="D59" s="371"/>
      <c r="E59" s="160" t="e">
        <f>'5- Identificación de Riesgos'!#REF!</f>
        <v>#REF!</v>
      </c>
      <c r="F59" s="375"/>
      <c r="G59" s="465"/>
      <c r="H59" s="371"/>
      <c r="I59" s="469"/>
      <c r="J59" s="460"/>
      <c r="K59" s="460"/>
      <c r="L59" s="461"/>
      <c r="M59" s="371"/>
      <c r="N59" s="371"/>
      <c r="O59" s="485"/>
      <c r="P59" s="485"/>
      <c r="Q59" s="485"/>
    </row>
  </sheetData>
  <mergeCells count="108">
    <mergeCell ref="P50:P59"/>
    <mergeCell ref="Q50:Q59"/>
    <mergeCell ref="O32:O39"/>
    <mergeCell ref="P32:P39"/>
    <mergeCell ref="Q32:Q39"/>
    <mergeCell ref="O40:O49"/>
    <mergeCell ref="P40:P49"/>
    <mergeCell ref="Q40:Q49"/>
    <mergeCell ref="O10:O19"/>
    <mergeCell ref="P10:P19"/>
    <mergeCell ref="Q10:Q19"/>
    <mergeCell ref="O20:O29"/>
    <mergeCell ref="P20:P29"/>
    <mergeCell ref="Q20:Q29"/>
    <mergeCell ref="A40:A49"/>
    <mergeCell ref="B40:B49"/>
    <mergeCell ref="C40:C49"/>
    <mergeCell ref="D40:D49"/>
    <mergeCell ref="F40:F49"/>
    <mergeCell ref="G40:G49"/>
    <mergeCell ref="O50:O59"/>
    <mergeCell ref="L30:L39"/>
    <mergeCell ref="I40:I49"/>
    <mergeCell ref="M50:M59"/>
    <mergeCell ref="N50:N59"/>
    <mergeCell ref="G50:G59"/>
    <mergeCell ref="H50:H59"/>
    <mergeCell ref="J50:J59"/>
    <mergeCell ref="K50:K59"/>
    <mergeCell ref="L50:L59"/>
    <mergeCell ref="A50:A59"/>
    <mergeCell ref="B50:B59"/>
    <mergeCell ref="C50:C59"/>
    <mergeCell ref="D50:D59"/>
    <mergeCell ref="F50:F59"/>
    <mergeCell ref="I50:I59"/>
    <mergeCell ref="H40:H49"/>
    <mergeCell ref="J40:J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I10:I19"/>
    <mergeCell ref="I20:I29"/>
    <mergeCell ref="L10:L19"/>
    <mergeCell ref="K20:K29"/>
    <mergeCell ref="A10:A19"/>
    <mergeCell ref="B10:B19"/>
    <mergeCell ref="F10:F19"/>
    <mergeCell ref="K8:K9"/>
    <mergeCell ref="B30:B39"/>
    <mergeCell ref="C30:C39"/>
    <mergeCell ref="D30:D39"/>
    <mergeCell ref="I30:I39"/>
    <mergeCell ref="L8:L9"/>
    <mergeCell ref="J8:J9"/>
    <mergeCell ref="H8:H9"/>
    <mergeCell ref="C8:C9"/>
    <mergeCell ref="D8:D9"/>
    <mergeCell ref="B8:B9"/>
    <mergeCell ref="F30:F39"/>
    <mergeCell ref="A20:A29"/>
    <mergeCell ref="B20:B29"/>
    <mergeCell ref="A30:A39"/>
    <mergeCell ref="K40:K49"/>
    <mergeCell ref="L40:L49"/>
    <mergeCell ref="M40:M49"/>
    <mergeCell ref="N40:N49"/>
    <mergeCell ref="G30:G39"/>
    <mergeCell ref="H30:H39"/>
    <mergeCell ref="J30:J39"/>
    <mergeCell ref="K30:K39"/>
    <mergeCell ref="M30:M39"/>
    <mergeCell ref="N30:N39"/>
  </mergeCells>
  <phoneticPr fontId="86" type="noConversion"/>
  <conditionalFormatting sqref="F10 F20 F30 F40 F50">
    <cfRule type="containsText" dxfId="253" priority="501" operator="containsText" text="Muy Baja">
      <formula>NOT(ISERROR(SEARCH("Muy Baja",F10)))</formula>
    </cfRule>
    <cfRule type="containsText" dxfId="252" priority="502" operator="containsText" text="Baja">
      <formula>NOT(ISERROR(SEARCH("Baja",F10)))</formula>
    </cfRule>
    <cfRule type="containsText" dxfId="251" priority="503" operator="containsText" text="Muy Alta">
      <formula>NOT(ISERROR(SEARCH("Muy Alta",F10)))</formula>
    </cfRule>
    <cfRule type="containsText" dxfId="250" priority="505" operator="containsText" text="Alta">
      <formula>NOT(ISERROR(SEARCH("Alta",F10)))</formula>
    </cfRule>
    <cfRule type="containsText" dxfId="249" priority="506" operator="containsText" text="Media">
      <formula>NOT(ISERROR(SEARCH("Media",F10)))</formula>
    </cfRule>
    <cfRule type="containsText" dxfId="248" priority="507" operator="containsText" text="Media">
      <formula>NOT(ISERROR(SEARCH("Media",F10)))</formula>
    </cfRule>
    <cfRule type="containsText" dxfId="247" priority="508" operator="containsText" text="Media">
      <formula>NOT(ISERROR(SEARCH("Media",F10)))</formula>
    </cfRule>
    <cfRule type="containsText" dxfId="246" priority="509" operator="containsText" text="Muy Baja">
      <formula>NOT(ISERROR(SEARCH("Muy Baja",F10)))</formula>
    </cfRule>
    <cfRule type="containsText" dxfId="245" priority="510" operator="containsText" text="Baja">
      <formula>NOT(ISERROR(SEARCH("Baja",F10)))</formula>
    </cfRule>
    <cfRule type="containsText" dxfId="244" priority="511" operator="containsText" text="Muy Baja">
      <formula>NOT(ISERROR(SEARCH("Muy Baja",F10)))</formula>
    </cfRule>
    <cfRule type="containsText" dxfId="243" priority="512" operator="containsText" text="Muy Baja">
      <formula>NOT(ISERROR(SEARCH("Muy Baja",F10)))</formula>
    </cfRule>
    <cfRule type="containsText" dxfId="242" priority="513" operator="containsText" text="Muy Baja">
      <formula>NOT(ISERROR(SEARCH("Muy Baja",F10)))</formula>
    </cfRule>
    <cfRule type="containsText" dxfId="241" priority="514" operator="containsText" text="Muy Baja'Tabla probabilidad'!">
      <formula>NOT(ISERROR(SEARCH("Muy Baja'Tabla probabilidad'!",F10)))</formula>
    </cfRule>
    <cfRule type="containsText" dxfId="240" priority="515" operator="containsText" text="Muy bajo">
      <formula>NOT(ISERROR(SEARCH("Muy bajo",F10)))</formula>
    </cfRule>
    <cfRule type="containsText" dxfId="239" priority="516" operator="containsText" text="Alta">
      <formula>NOT(ISERROR(SEARCH("Alta",F10)))</formula>
    </cfRule>
    <cfRule type="containsText" dxfId="238" priority="517" operator="containsText" text="Media">
      <formula>NOT(ISERROR(SEARCH("Media",F10)))</formula>
    </cfRule>
    <cfRule type="containsText" dxfId="237" priority="518" operator="containsText" text="Baja">
      <formula>NOT(ISERROR(SEARCH("Baja",F10)))</formula>
    </cfRule>
    <cfRule type="containsText" dxfId="236" priority="519" operator="containsText" text="Muy baja">
      <formula>NOT(ISERROR(SEARCH("Muy baja",F10)))</formula>
    </cfRule>
    <cfRule type="cellIs" dxfId="235" priority="522" operator="between">
      <formula>1</formula>
      <formula>2</formula>
    </cfRule>
    <cfRule type="cellIs" dxfId="234" priority="523" operator="between">
      <formula>0</formula>
      <formula>2</formula>
    </cfRule>
  </conditionalFormatting>
  <conditionalFormatting sqref="G10 G20 G30 G40 G50">
    <cfRule type="containsText" dxfId="233" priority="495" operator="containsText" text="Catastrófico">
      <formula>NOT(ISERROR(SEARCH("Catastrófico",G10)))</formula>
    </cfRule>
    <cfRule type="containsText" dxfId="232" priority="496" operator="containsText" text="Mayor">
      <formula>NOT(ISERROR(SEARCH("Mayor",G10)))</formula>
    </cfRule>
    <cfRule type="containsText" dxfId="231" priority="497" operator="containsText" text="Alta">
      <formula>NOT(ISERROR(SEARCH("Alta",G10)))</formula>
    </cfRule>
    <cfRule type="containsText" dxfId="230" priority="498" operator="containsText" text="Moderado">
      <formula>NOT(ISERROR(SEARCH("Moderado",G10)))</formula>
    </cfRule>
    <cfRule type="containsText" dxfId="229" priority="499" operator="containsText" text="Menor">
      <formula>NOT(ISERROR(SEARCH("Menor",G10)))</formula>
    </cfRule>
    <cfRule type="containsText" dxfId="228" priority="500" operator="containsText" text="Leve">
      <formula>NOT(ISERROR(SEARCH("Leve",G10)))</formula>
    </cfRule>
  </conditionalFormatting>
  <conditionalFormatting sqref="H10:I10 H20:I20 H30:I30 H40:I40 H50:I50">
    <cfRule type="containsText" dxfId="227" priority="491" operator="containsText" text="Alto">
      <formula>NOT(ISERROR(SEARCH("Alto",H10)))</formula>
    </cfRule>
    <cfRule type="containsText" dxfId="226" priority="492" operator="containsText" text="Bajo">
      <formula>NOT(ISERROR(SEARCH("Bajo",H10)))</formula>
    </cfRule>
    <cfRule type="containsText" dxfId="225" priority="493" operator="containsText" text="Moderado">
      <formula>NOT(ISERROR(SEARCH("Moderado",H10)))</formula>
    </cfRule>
    <cfRule type="containsText" dxfId="224" priority="494" operator="containsText" text="Extremo">
      <formula>NOT(ISERROR(SEARCH("Extremo",H10)))</formula>
    </cfRule>
  </conditionalFormatting>
  <conditionalFormatting sqref="H10:I10 H20:I20 H30:I30 H40:I40">
    <cfRule type="containsText" dxfId="223" priority="490" operator="containsText" text="Extremo">
      <formula>NOT(ISERROR(SEARCH("Extremo",H10)))</formula>
    </cfRule>
  </conditionalFormatting>
  <conditionalFormatting sqref="H50:I50">
    <cfRule type="containsText" dxfId="222" priority="180" operator="containsText" text="Extremo">
      <formula>NOT(ISERROR(SEARCH("Extremo",H50)))</formula>
    </cfRule>
  </conditionalFormatting>
  <conditionalFormatting sqref="J10:J59">
    <cfRule type="containsText" dxfId="221" priority="109" operator="containsText" text="Muy Baja">
      <formula>NOT(ISERROR(SEARCH("Muy Baja",J10)))</formula>
    </cfRule>
    <cfRule type="containsText" dxfId="220" priority="459" operator="containsText" text="Muy Alta">
      <formula>NOT(ISERROR(SEARCH("Muy Alta",J10)))</formula>
    </cfRule>
    <cfRule type="containsText" dxfId="219" priority="460" operator="containsText" text="Alta">
      <formula>NOT(ISERROR(SEARCH("Alta",J10)))</formula>
    </cfRule>
    <cfRule type="containsText" dxfId="218" priority="461" operator="containsText" text="Media">
      <formula>NOT(ISERROR(SEARCH("Media",J10)))</formula>
    </cfRule>
    <cfRule type="containsText" dxfId="217" priority="462" operator="containsText" text="Baja">
      <formula>NOT(ISERROR(SEARCH("Baja",J10)))</formula>
    </cfRule>
    <cfRule type="containsText" dxfId="216" priority="463" operator="containsText" text="Muy Baja">
      <formula>NOT(ISERROR(SEARCH("Muy Baja",J10)))</formula>
    </cfRule>
  </conditionalFormatting>
  <conditionalFormatting sqref="K10:K59">
    <cfRule type="containsText" dxfId="215" priority="44" operator="containsText" text="Catastrófico">
      <formula>NOT(ISERROR(SEARCH("Catastrófico",K10)))</formula>
    </cfRule>
    <cfRule type="containsText" dxfId="214" priority="45" operator="containsText" text="Moderado">
      <formula>NOT(ISERROR(SEARCH("Moderado",K10)))</formula>
    </cfRule>
    <cfRule type="containsText" dxfId="213" priority="46" operator="containsText" text="Menor">
      <formula>NOT(ISERROR(SEARCH("Menor",K10)))</formula>
    </cfRule>
    <cfRule type="containsText" dxfId="212" priority="47" operator="containsText" text="Leve">
      <formula>NOT(ISERROR(SEARCH("Leve",K10)))</formula>
    </cfRule>
    <cfRule type="containsText" dxfId="211" priority="48" operator="containsText" text="Mayor">
      <formula>NOT(ISERROR(SEARCH("Mayor",K10)))</formula>
    </cfRule>
  </conditionalFormatting>
  <conditionalFormatting sqref="M10 M20 M30 M40 M50">
    <cfRule type="containsText" dxfId="210" priority="464" operator="containsText" text="Extremo">
      <formula>NOT(ISERROR(SEARCH("Extremo",M10)))</formula>
    </cfRule>
    <cfRule type="containsText" dxfId="209" priority="465" operator="containsText" text="Alto">
      <formula>NOT(ISERROR(SEARCH("Alto",M10)))</formula>
    </cfRule>
    <cfRule type="containsText" dxfId="208" priority="466" operator="containsText" text="Moderado">
      <formula>NOT(ISERROR(SEARCH("Moderado",M10)))</formula>
    </cfRule>
    <cfRule type="containsText" dxfId="207" priority="467" operator="containsText" text="Menor">
      <formula>NOT(ISERROR(SEARCH("Menor",M10)))</formula>
    </cfRule>
    <cfRule type="containsText" dxfId="206" priority="468" operator="containsText" text="Bajo">
      <formula>NOT(ISERROR(SEARCH("Bajo",M10)))</formula>
    </cfRule>
    <cfRule type="containsText" dxfId="205" priority="469" operator="containsText" text="Moderado">
      <formula>NOT(ISERROR(SEARCH("Moderado",M10)))</formula>
    </cfRule>
    <cfRule type="containsText" dxfId="204" priority="470" operator="containsText" text="Extremo">
      <formula>NOT(ISERROR(SEARCH("Extremo",M10)))</formula>
    </cfRule>
    <cfRule type="containsText" dxfId="203" priority="471" operator="containsText" text="Baja">
      <formula>NOT(ISERROR(SEARCH("Baja",M10)))</formula>
    </cfRule>
    <cfRule type="containsText" dxfId="202" priority="472" operator="containsText" text="Alto">
      <formula>NOT(ISERROR(SEARCH("Alto",M10)))</formula>
    </cfRule>
  </conditionalFormatting>
  <dataValidations count="2">
    <dataValidation allowBlank="1" showInputMessage="1" showErrorMessage="1" prompt="Enunciar cuál es el control" sqref="O50:Q50 O30:O31 O40:Q40" xr:uid="{3535F2C0-64B1-4324-9D42-A1FAF174C7A4}"/>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6"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01" t="s">
        <v>330</v>
      </c>
      <c r="C2" s="501"/>
      <c r="D2" s="501"/>
      <c r="E2" s="501"/>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331</v>
      </c>
      <c r="D4" s="61"/>
      <c r="E4" s="61" t="s">
        <v>332</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333</v>
      </c>
      <c r="D5" s="61"/>
      <c r="E5" s="63" t="s">
        <v>334</v>
      </c>
      <c r="F5" s="61" t="s">
        <v>332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335</v>
      </c>
      <c r="C6" s="105" t="s">
        <v>336</v>
      </c>
      <c r="D6" s="65">
        <v>0.04</v>
      </c>
      <c r="E6" s="66" t="s">
        <v>337</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338</v>
      </c>
      <c r="C7" s="105" t="s">
        <v>339</v>
      </c>
      <c r="D7" s="65">
        <v>0.09</v>
      </c>
      <c r="E7" s="66" t="s">
        <v>340</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341</v>
      </c>
      <c r="C8" s="105" t="s">
        <v>342</v>
      </c>
      <c r="D8" s="65">
        <v>0.28999999999999998</v>
      </c>
      <c r="E8" s="66" t="s">
        <v>343</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344</v>
      </c>
      <c r="C9" s="105" t="s">
        <v>345</v>
      </c>
      <c r="D9" s="65">
        <v>0.49</v>
      </c>
      <c r="E9" s="66" t="s">
        <v>346</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347</v>
      </c>
      <c r="C10" s="105" t="s">
        <v>348</v>
      </c>
      <c r="D10" s="65">
        <v>1</v>
      </c>
      <c r="E10" s="66" t="s">
        <v>349</v>
      </c>
      <c r="F10" s="67">
        <v>5</v>
      </c>
      <c r="G10" s="2"/>
      <c r="H10" s="2"/>
      <c r="I10" s="88" t="s">
        <v>350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351</v>
      </c>
      <c r="C14" s="502"/>
      <c r="D14" s="502"/>
      <c r="E14" s="502"/>
      <c r="F14" s="94"/>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6"/>
      <c r="C16" s="500" t="s">
        <v>287</v>
      </c>
      <c r="D16" s="500"/>
      <c r="E16" s="500"/>
      <c r="F16" s="97"/>
      <c r="G16" s="73"/>
      <c r="H16" s="73"/>
      <c r="I16" s="89" t="s">
        <v>285</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352</v>
      </c>
      <c r="C17" s="498" t="s">
        <v>291</v>
      </c>
      <c r="D17" s="498"/>
      <c r="E17" s="498"/>
      <c r="F17" s="98">
        <v>1</v>
      </c>
      <c r="G17" s="73"/>
      <c r="H17" s="73"/>
      <c r="I17" s="88" t="s">
        <v>287</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353</v>
      </c>
      <c r="C18" s="498" t="s">
        <v>288</v>
      </c>
      <c r="D18" s="498"/>
      <c r="E18" s="498"/>
      <c r="F18" s="98">
        <v>2</v>
      </c>
      <c r="G18" s="73"/>
      <c r="H18" s="73"/>
      <c r="I18" s="88" t="s">
        <v>354</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355</v>
      </c>
      <c r="C19" s="498" t="s">
        <v>356</v>
      </c>
      <c r="D19" s="498"/>
      <c r="E19" s="498"/>
      <c r="F19" s="98">
        <v>3</v>
      </c>
      <c r="G19" s="73"/>
      <c r="H19" s="73"/>
      <c r="I19" s="88" t="s">
        <v>289</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357</v>
      </c>
      <c r="C20" s="498" t="s">
        <v>294</v>
      </c>
      <c r="D20" s="498"/>
      <c r="E20" s="498"/>
      <c r="F20" s="98">
        <v>4</v>
      </c>
      <c r="G20" s="73"/>
      <c r="H20" s="73"/>
      <c r="I20" s="88" t="s">
        <v>358</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359</v>
      </c>
      <c r="C21" s="498" t="s">
        <v>360</v>
      </c>
      <c r="D21" s="498"/>
      <c r="E21" s="498"/>
      <c r="F21" s="98">
        <v>5</v>
      </c>
      <c r="G21" s="73"/>
      <c r="H21" s="73"/>
      <c r="I21" s="88"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88"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499" t="s">
        <v>354</v>
      </c>
      <c r="D24" s="499"/>
      <c r="E24" s="499"/>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352</v>
      </c>
      <c r="C25" s="498" t="s">
        <v>361</v>
      </c>
      <c r="D25" s="498"/>
      <c r="E25" s="498"/>
      <c r="F25" s="98">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353</v>
      </c>
      <c r="C26" s="498" t="s">
        <v>362</v>
      </c>
      <c r="D26" s="498"/>
      <c r="E26" s="498"/>
      <c r="F26" s="98">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355</v>
      </c>
      <c r="C27" s="498" t="s">
        <v>363</v>
      </c>
      <c r="D27" s="498"/>
      <c r="E27" s="498"/>
      <c r="F27" s="98">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357</v>
      </c>
      <c r="C28" s="498" t="s">
        <v>364</v>
      </c>
      <c r="D28" s="498"/>
      <c r="E28" s="498"/>
      <c r="F28" s="98">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359</v>
      </c>
      <c r="C29" s="498" t="s">
        <v>365</v>
      </c>
      <c r="D29" s="498"/>
      <c r="E29" s="498"/>
      <c r="F29" s="98">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6"/>
      <c r="C32" s="500" t="s">
        <v>289</v>
      </c>
      <c r="D32" s="500"/>
      <c r="E32" s="500"/>
      <c r="F32" s="82"/>
      <c r="I32" s="81"/>
      <c r="J32" s="81"/>
      <c r="K32" s="81"/>
      <c r="L32" s="81"/>
      <c r="M32" s="81"/>
      <c r="N32" s="81"/>
      <c r="O32" s="81"/>
      <c r="P32" s="81"/>
      <c r="Q32" s="81"/>
      <c r="R32" s="81"/>
      <c r="S32" s="81"/>
    </row>
    <row r="33" spans="2:19" s="73" customFormat="1" ht="20.25">
      <c r="B33" s="64" t="s">
        <v>352</v>
      </c>
      <c r="C33" s="498" t="s">
        <v>290</v>
      </c>
      <c r="D33" s="498"/>
      <c r="E33" s="498"/>
      <c r="F33" s="99">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353</v>
      </c>
      <c r="C34" s="498" t="s">
        <v>293</v>
      </c>
      <c r="D34" s="498"/>
      <c r="E34" s="498"/>
      <c r="F34" s="99">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355</v>
      </c>
      <c r="C35" s="498" t="s">
        <v>292</v>
      </c>
      <c r="D35" s="498"/>
      <c r="E35" s="498"/>
      <c r="F35" s="99">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357</v>
      </c>
      <c r="C36" s="498" t="s">
        <v>366</v>
      </c>
      <c r="D36" s="498"/>
      <c r="E36" s="498"/>
      <c r="F36" s="99">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359</v>
      </c>
      <c r="C37" s="498" t="s">
        <v>367</v>
      </c>
      <c r="D37" s="498"/>
      <c r="E37" s="498"/>
      <c r="F37" s="99">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500" t="s">
        <v>358</v>
      </c>
      <c r="D40" s="500"/>
      <c r="E40" s="500"/>
      <c r="F40" s="82"/>
    </row>
    <row r="41" spans="2:19" s="73" customFormat="1" ht="20.25">
      <c r="B41" s="100" t="s">
        <v>352</v>
      </c>
      <c r="C41" s="498" t="s">
        <v>368</v>
      </c>
      <c r="D41" s="498"/>
      <c r="E41" s="498"/>
      <c r="F41" s="99">
        <v>1</v>
      </c>
    </row>
    <row r="42" spans="2:19" s="73" customFormat="1" ht="20.25">
      <c r="B42" s="101" t="s">
        <v>353</v>
      </c>
      <c r="C42" s="498" t="s">
        <v>369</v>
      </c>
      <c r="D42" s="498"/>
      <c r="E42" s="498"/>
      <c r="F42" s="99">
        <v>2</v>
      </c>
    </row>
    <row r="43" spans="2:19" s="73" customFormat="1" ht="20.25">
      <c r="B43" s="102" t="s">
        <v>355</v>
      </c>
      <c r="C43" s="498" t="s">
        <v>370</v>
      </c>
      <c r="D43" s="498"/>
      <c r="E43" s="498"/>
      <c r="F43" s="99">
        <v>3</v>
      </c>
    </row>
    <row r="44" spans="2:19" s="73" customFormat="1" ht="20.25">
      <c r="B44" s="103" t="s">
        <v>357</v>
      </c>
      <c r="C44" s="498" t="s">
        <v>371</v>
      </c>
      <c r="D44" s="498"/>
      <c r="E44" s="498"/>
      <c r="F44" s="99">
        <v>4</v>
      </c>
    </row>
    <row r="45" spans="2:19" s="73" customFormat="1" ht="20.25">
      <c r="B45" s="104" t="s">
        <v>359</v>
      </c>
      <c r="C45" s="498" t="s">
        <v>372</v>
      </c>
      <c r="D45" s="498"/>
      <c r="E45" s="498"/>
      <c r="F45" s="99">
        <v>5</v>
      </c>
    </row>
    <row r="46" spans="2:19" s="73" customFormat="1" ht="20.25">
      <c r="B46" s="81"/>
      <c r="C46" s="81" t="s">
        <v>373</v>
      </c>
      <c r="D46" s="81"/>
      <c r="F46" s="82"/>
    </row>
    <row r="47" spans="2:19" s="73" customFormat="1" ht="20.25">
      <c r="B47" s="81"/>
      <c r="C47" s="81"/>
      <c r="D47" s="81"/>
      <c r="F47" s="82"/>
    </row>
    <row r="48" spans="2:19" s="73" customFormat="1" ht="20.25">
      <c r="B48" s="74"/>
      <c r="C48" s="499" t="s">
        <v>374</v>
      </c>
      <c r="D48" s="499"/>
      <c r="E48" s="499"/>
      <c r="F48" s="82"/>
    </row>
    <row r="49" spans="2:6" s="73" customFormat="1" ht="20.25" customHeight="1">
      <c r="B49" s="76" t="s">
        <v>352</v>
      </c>
      <c r="C49" s="495" t="s">
        <v>375</v>
      </c>
      <c r="D49" s="496"/>
      <c r="E49" s="497"/>
      <c r="F49" s="67">
        <v>1</v>
      </c>
    </row>
    <row r="50" spans="2:6" s="73" customFormat="1" ht="20.25" customHeight="1">
      <c r="B50" s="77" t="s">
        <v>353</v>
      </c>
      <c r="C50" s="495" t="s">
        <v>376</v>
      </c>
      <c r="D50" s="496"/>
      <c r="E50" s="497"/>
      <c r="F50" s="67">
        <v>2</v>
      </c>
    </row>
    <row r="51" spans="2:6" s="73" customFormat="1" ht="20.25" customHeight="1">
      <c r="B51" s="78" t="s">
        <v>355</v>
      </c>
      <c r="C51" s="495" t="s">
        <v>377</v>
      </c>
      <c r="D51" s="496"/>
      <c r="E51" s="497"/>
      <c r="F51" s="67">
        <v>3</v>
      </c>
    </row>
    <row r="52" spans="2:6" s="73" customFormat="1" ht="20.25" customHeight="1">
      <c r="B52" s="79" t="s">
        <v>357</v>
      </c>
      <c r="C52" s="495" t="s">
        <v>378</v>
      </c>
      <c r="D52" s="496"/>
      <c r="E52" s="497"/>
      <c r="F52" s="67">
        <v>4</v>
      </c>
    </row>
    <row r="53" spans="2:6" s="73" customFormat="1" ht="20.25" customHeight="1">
      <c r="B53" s="80" t="s">
        <v>359</v>
      </c>
      <c r="C53" s="495" t="s">
        <v>379</v>
      </c>
      <c r="D53" s="496"/>
      <c r="E53" s="497"/>
      <c r="F53" s="67">
        <v>5</v>
      </c>
    </row>
    <row r="54" spans="2:6" s="73" customFormat="1" ht="20.25">
      <c r="B54" s="81"/>
      <c r="C54" s="81"/>
      <c r="D54" s="81"/>
      <c r="E54" s="81"/>
      <c r="F54" s="82"/>
    </row>
    <row r="55" spans="2:6" s="73" customFormat="1" ht="20.25"/>
    <row r="56" spans="2:6" s="73" customFormat="1" ht="20.25" customHeight="1">
      <c r="B56" s="74"/>
      <c r="C56" s="91" t="s">
        <v>350</v>
      </c>
      <c r="D56" s="91"/>
      <c r="E56" s="91"/>
      <c r="F56" s="82"/>
    </row>
    <row r="57" spans="2:6" s="73" customFormat="1" ht="20.25" customHeight="1">
      <c r="B57" s="76" t="s">
        <v>352</v>
      </c>
      <c r="C57" s="492" t="s">
        <v>380</v>
      </c>
      <c r="D57" s="493"/>
      <c r="E57" s="494"/>
      <c r="F57" s="67">
        <v>1</v>
      </c>
    </row>
    <row r="58" spans="2:6" s="73" customFormat="1" ht="20.25" customHeight="1">
      <c r="B58" s="77" t="s">
        <v>353</v>
      </c>
      <c r="C58" s="492" t="s">
        <v>381</v>
      </c>
      <c r="D58" s="493"/>
      <c r="E58" s="494"/>
      <c r="F58" s="67">
        <v>2</v>
      </c>
    </row>
    <row r="59" spans="2:6" s="73" customFormat="1" ht="20.25" customHeight="1">
      <c r="B59" s="78" t="s">
        <v>355</v>
      </c>
      <c r="C59" s="492" t="s">
        <v>382</v>
      </c>
      <c r="D59" s="493"/>
      <c r="E59" s="494"/>
      <c r="F59" s="67">
        <v>3</v>
      </c>
    </row>
    <row r="60" spans="2:6" s="73" customFormat="1" ht="20.25" customHeight="1">
      <c r="B60" s="79" t="s">
        <v>357</v>
      </c>
      <c r="C60" s="492" t="s">
        <v>383</v>
      </c>
      <c r="D60" s="493"/>
      <c r="E60" s="494"/>
      <c r="F60" s="67">
        <v>4</v>
      </c>
    </row>
    <row r="61" spans="2:6" s="73" customFormat="1" ht="20.25" customHeight="1">
      <c r="B61" s="80" t="s">
        <v>359</v>
      </c>
      <c r="C61" s="492" t="s">
        <v>384</v>
      </c>
      <c r="D61" s="493"/>
      <c r="E61" s="494"/>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505" t="s">
        <v>385</v>
      </c>
      <c r="C4" s="506"/>
      <c r="D4" s="506"/>
      <c r="E4" s="507" t="s">
        <v>386</v>
      </c>
      <c r="F4" s="507"/>
      <c r="G4" s="507"/>
      <c r="H4" s="507"/>
      <c r="I4" s="508"/>
      <c r="Q4" s="509" t="s">
        <v>387</v>
      </c>
      <c r="R4" s="509"/>
    </row>
    <row r="5" spans="2:19">
      <c r="B5" s="505"/>
      <c r="C5" s="506"/>
      <c r="D5" s="506"/>
      <c r="E5" s="507"/>
      <c r="F5" s="507"/>
      <c r="G5" s="507"/>
      <c r="H5" s="507"/>
      <c r="I5" s="508"/>
      <c r="Q5" s="509"/>
      <c r="R5" s="509"/>
    </row>
    <row r="6" spans="2:19">
      <c r="B6" s="505"/>
      <c r="C6" s="506"/>
      <c r="D6" s="506"/>
      <c r="E6" s="507"/>
      <c r="F6" s="507"/>
      <c r="G6" s="507"/>
      <c r="H6" s="507"/>
      <c r="I6" s="508"/>
      <c r="Q6" s="509"/>
      <c r="R6" s="509"/>
    </row>
    <row r="7" spans="2:19" ht="15.75" thickBot="1">
      <c r="B7" s="109"/>
      <c r="I7" s="110"/>
    </row>
    <row r="8" spans="2:19" ht="62.25" customHeight="1" thickBot="1">
      <c r="B8" s="510" t="s">
        <v>332</v>
      </c>
      <c r="C8" s="511"/>
      <c r="D8" s="53" t="s">
        <v>388</v>
      </c>
      <c r="E8" s="54">
        <v>5</v>
      </c>
      <c r="F8" s="54">
        <v>10</v>
      </c>
      <c r="G8" s="54">
        <v>15</v>
      </c>
      <c r="H8" s="54">
        <v>20</v>
      </c>
      <c r="I8" s="111">
        <v>25</v>
      </c>
      <c r="K8" s="512" t="s">
        <v>389</v>
      </c>
      <c r="L8" s="513"/>
      <c r="M8" s="513"/>
      <c r="N8" s="513"/>
      <c r="O8" s="513"/>
      <c r="P8" s="514"/>
      <c r="Q8" s="515" t="s">
        <v>390</v>
      </c>
      <c r="R8" s="515"/>
      <c r="S8" s="17" t="s">
        <v>328</v>
      </c>
    </row>
    <row r="9" spans="2:19" ht="62.25" customHeight="1" thickBot="1">
      <c r="B9" s="510"/>
      <c r="C9" s="511"/>
      <c r="D9" s="53" t="s">
        <v>391</v>
      </c>
      <c r="E9" s="55">
        <v>4</v>
      </c>
      <c r="F9" s="55">
        <v>8</v>
      </c>
      <c r="G9" s="54">
        <v>12</v>
      </c>
      <c r="H9" s="54">
        <v>16</v>
      </c>
      <c r="I9" s="111">
        <v>20</v>
      </c>
      <c r="K9" s="516" t="s">
        <v>392</v>
      </c>
      <c r="L9" s="517"/>
      <c r="M9" s="517"/>
      <c r="N9" s="517"/>
      <c r="O9" s="517"/>
      <c r="P9" s="517"/>
      <c r="Q9" s="518" t="s">
        <v>393</v>
      </c>
      <c r="R9" s="519"/>
      <c r="S9" s="17" t="s">
        <v>329</v>
      </c>
    </row>
    <row r="10" spans="2:19" ht="62.25" customHeight="1" thickBot="1">
      <c r="B10" s="510"/>
      <c r="C10" s="511"/>
      <c r="D10" s="53" t="s">
        <v>394</v>
      </c>
      <c r="E10" s="55">
        <v>3</v>
      </c>
      <c r="F10" s="55">
        <v>6</v>
      </c>
      <c r="G10" s="55">
        <v>9</v>
      </c>
      <c r="H10" s="54">
        <v>12</v>
      </c>
      <c r="I10" s="111">
        <v>15</v>
      </c>
      <c r="K10" s="520" t="s">
        <v>355</v>
      </c>
      <c r="L10" s="521"/>
      <c r="M10" s="521"/>
      <c r="N10" s="521"/>
      <c r="O10" s="521"/>
      <c r="P10" s="521"/>
      <c r="Q10" s="515" t="s">
        <v>395</v>
      </c>
      <c r="R10" s="515"/>
      <c r="S10" s="17" t="s">
        <v>396</v>
      </c>
    </row>
    <row r="11" spans="2:19" ht="62.25" customHeight="1">
      <c r="B11" s="510"/>
      <c r="C11" s="511"/>
      <c r="D11" s="53" t="s">
        <v>397</v>
      </c>
      <c r="E11" s="56">
        <v>2</v>
      </c>
      <c r="F11" s="55">
        <v>4</v>
      </c>
      <c r="G11" s="55">
        <v>6</v>
      </c>
      <c r="H11" s="54">
        <v>8</v>
      </c>
      <c r="I11" s="111">
        <v>10</v>
      </c>
      <c r="K11" s="522" t="s">
        <v>398</v>
      </c>
      <c r="L11" s="523"/>
      <c r="M11" s="523"/>
      <c r="N11" s="523"/>
      <c r="O11" s="523"/>
      <c r="P11" s="523"/>
      <c r="Q11" s="515" t="s">
        <v>327</v>
      </c>
      <c r="R11" s="524"/>
      <c r="S11" s="17" t="s">
        <v>327</v>
      </c>
    </row>
    <row r="12" spans="2:19" ht="62.25" customHeight="1">
      <c r="B12" s="510"/>
      <c r="C12" s="511"/>
      <c r="D12" s="53" t="s">
        <v>399</v>
      </c>
      <c r="E12" s="56">
        <v>1</v>
      </c>
      <c r="F12" s="56">
        <v>2</v>
      </c>
      <c r="G12" s="55">
        <v>3</v>
      </c>
      <c r="H12" s="54">
        <v>4</v>
      </c>
      <c r="I12" s="111">
        <v>5</v>
      </c>
    </row>
    <row r="13" spans="2:19" ht="62.25" customHeight="1" thickBot="1">
      <c r="B13" s="112"/>
      <c r="C13" s="503" t="s">
        <v>400</v>
      </c>
      <c r="D13" s="504"/>
      <c r="E13" s="113" t="s">
        <v>401</v>
      </c>
      <c r="F13" s="113" t="s">
        <v>402</v>
      </c>
      <c r="G13" s="113" t="s">
        <v>403</v>
      </c>
      <c r="H13" s="113" t="s">
        <v>404</v>
      </c>
      <c r="I13" s="114" t="s">
        <v>405</v>
      </c>
    </row>
    <row r="17" spans="4:6">
      <c r="D17" s="17"/>
      <c r="E17" s="17"/>
      <c r="F17" s="17"/>
    </row>
    <row r="18" spans="4:6" ht="15.75">
      <c r="D18" s="22" t="s">
        <v>406</v>
      </c>
      <c r="E18" s="115" t="s">
        <v>398</v>
      </c>
      <c r="F18" s="115">
        <v>1</v>
      </c>
    </row>
    <row r="19" spans="4:6">
      <c r="D19" s="22" t="s">
        <v>407</v>
      </c>
      <c r="E19" s="22" t="s">
        <v>398</v>
      </c>
      <c r="F19" s="22">
        <v>2</v>
      </c>
    </row>
    <row r="20" spans="4:6">
      <c r="D20" s="22" t="s">
        <v>408</v>
      </c>
      <c r="E20" s="22" t="s">
        <v>355</v>
      </c>
      <c r="F20" s="22">
        <v>2</v>
      </c>
    </row>
    <row r="21" spans="4:6">
      <c r="D21" s="22" t="s">
        <v>409</v>
      </c>
      <c r="E21" s="22" t="s">
        <v>410</v>
      </c>
      <c r="F21" s="22">
        <v>3</v>
      </c>
    </row>
    <row r="22" spans="4:6">
      <c r="D22" s="22" t="s">
        <v>411</v>
      </c>
      <c r="E22" s="22" t="s">
        <v>389</v>
      </c>
      <c r="F22" s="22">
        <v>4</v>
      </c>
    </row>
    <row r="23" spans="4:6">
      <c r="D23" s="22" t="s">
        <v>412</v>
      </c>
      <c r="E23" s="22" t="s">
        <v>398</v>
      </c>
      <c r="F23" s="22">
        <v>1</v>
      </c>
    </row>
    <row r="24" spans="4:6">
      <c r="D24" s="22" t="s">
        <v>413</v>
      </c>
      <c r="E24" s="22" t="s">
        <v>355</v>
      </c>
      <c r="F24" s="22">
        <v>2</v>
      </c>
    </row>
    <row r="25" spans="4:6">
      <c r="D25" s="22" t="s">
        <v>414</v>
      </c>
      <c r="E25" s="22" t="s">
        <v>355</v>
      </c>
      <c r="F25" s="22">
        <v>2</v>
      </c>
    </row>
    <row r="26" spans="4:6">
      <c r="D26" s="22" t="s">
        <v>415</v>
      </c>
      <c r="E26" s="22" t="s">
        <v>392</v>
      </c>
      <c r="F26" s="22">
        <v>3</v>
      </c>
    </row>
    <row r="27" spans="4:6">
      <c r="D27" s="22" t="s">
        <v>416</v>
      </c>
      <c r="E27" s="22" t="s">
        <v>389</v>
      </c>
      <c r="F27" s="22">
        <v>4</v>
      </c>
    </row>
    <row r="28" spans="4:6">
      <c r="D28" s="22" t="s">
        <v>417</v>
      </c>
      <c r="E28" s="22" t="s">
        <v>355</v>
      </c>
      <c r="F28" s="22">
        <v>2</v>
      </c>
    </row>
    <row r="29" spans="4:6">
      <c r="D29" s="22" t="s">
        <v>418</v>
      </c>
      <c r="E29" s="22" t="s">
        <v>355</v>
      </c>
      <c r="F29" s="22">
        <v>2</v>
      </c>
    </row>
    <row r="30" spans="4:6">
      <c r="D30" s="22" t="s">
        <v>419</v>
      </c>
      <c r="E30" s="22" t="s">
        <v>355</v>
      </c>
      <c r="F30" s="22">
        <v>2</v>
      </c>
    </row>
    <row r="31" spans="4:6">
      <c r="D31" s="22" t="s">
        <v>420</v>
      </c>
      <c r="E31" s="22" t="s">
        <v>392</v>
      </c>
      <c r="F31" s="22">
        <v>3</v>
      </c>
    </row>
    <row r="32" spans="4:6">
      <c r="D32" s="22" t="s">
        <v>421</v>
      </c>
      <c r="E32" s="22" t="s">
        <v>389</v>
      </c>
      <c r="F32" s="22">
        <v>4</v>
      </c>
    </row>
    <row r="33" spans="4:6">
      <c r="D33" s="22" t="s">
        <v>422</v>
      </c>
      <c r="E33" s="22" t="s">
        <v>355</v>
      </c>
      <c r="F33" s="22">
        <v>2</v>
      </c>
    </row>
    <row r="34" spans="4:6">
      <c r="D34" s="22" t="s">
        <v>423</v>
      </c>
      <c r="E34" s="22" t="s">
        <v>355</v>
      </c>
      <c r="F34" s="22">
        <v>2</v>
      </c>
    </row>
    <row r="35" spans="4:6">
      <c r="D35" s="22" t="s">
        <v>424</v>
      </c>
      <c r="E35" s="22" t="s">
        <v>392</v>
      </c>
      <c r="F35" s="22">
        <v>3</v>
      </c>
    </row>
    <row r="36" spans="4:6">
      <c r="D36" s="22" t="s">
        <v>425</v>
      </c>
      <c r="E36" s="22" t="s">
        <v>392</v>
      </c>
      <c r="F36" s="22">
        <v>3</v>
      </c>
    </row>
    <row r="37" spans="4:6">
      <c r="D37" s="22" t="s">
        <v>426</v>
      </c>
      <c r="E37" s="22" t="s">
        <v>389</v>
      </c>
      <c r="F37" s="22">
        <v>4</v>
      </c>
    </row>
    <row r="38" spans="4:6">
      <c r="D38" s="22" t="s">
        <v>427</v>
      </c>
      <c r="E38" s="22" t="s">
        <v>392</v>
      </c>
      <c r="F38" s="22">
        <v>3</v>
      </c>
    </row>
    <row r="39" spans="4:6">
      <c r="D39" s="22" t="s">
        <v>428</v>
      </c>
      <c r="E39" s="22" t="s">
        <v>392</v>
      </c>
      <c r="F39" s="22">
        <v>3</v>
      </c>
    </row>
    <row r="40" spans="4:6">
      <c r="D40" s="22" t="s">
        <v>429</v>
      </c>
      <c r="E40" s="22" t="s">
        <v>392</v>
      </c>
      <c r="F40" s="22">
        <v>3</v>
      </c>
    </row>
    <row r="41" spans="4:6">
      <c r="D41" s="22" t="s">
        <v>430</v>
      </c>
      <c r="E41" s="22" t="s">
        <v>392</v>
      </c>
      <c r="F41" s="22">
        <v>3</v>
      </c>
    </row>
    <row r="42" spans="4:6">
      <c r="D42" s="22" t="s">
        <v>431</v>
      </c>
      <c r="E42" s="22" t="s">
        <v>389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D7" zoomScaleNormal="10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8.42578125" customWidth="1"/>
    <col min="9" max="9" width="16.5703125" customWidth="1"/>
    <col min="10" max="10" width="14.28515625" customWidth="1"/>
    <col min="11" max="11" width="17.7109375" customWidth="1"/>
    <col min="12" max="12" width="17.5703125" customWidth="1"/>
    <col min="13" max="13" width="52.28515625" customWidth="1"/>
    <col min="14" max="169" width="11.42578125" style="2"/>
  </cols>
  <sheetData>
    <row r="1" spans="1:271" s="19" customFormat="1" ht="16.5" customHeight="1">
      <c r="A1" s="543"/>
      <c r="B1" s="544"/>
      <c r="C1" s="547"/>
      <c r="D1" s="547"/>
      <c r="E1" s="547"/>
      <c r="F1" s="547"/>
      <c r="G1" s="547"/>
      <c r="H1" s="547"/>
      <c r="I1" s="547"/>
      <c r="J1" s="548"/>
      <c r="K1" s="542"/>
      <c r="L1" s="542"/>
      <c r="M1" s="54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42"/>
      <c r="L2" s="542"/>
      <c r="M2" s="54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7" t="s">
        <v>263</v>
      </c>
      <c r="B4" s="387"/>
      <c r="C4" s="403" t="s">
        <v>4</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87" t="s">
        <v>265</v>
      </c>
      <c r="B5" s="387"/>
      <c r="C5" s="388" t="s">
        <v>32</v>
      </c>
      <c r="D5" s="388"/>
      <c r="E5" s="388"/>
      <c r="F5" s="388"/>
      <c r="G5" s="388"/>
      <c r="H5" s="388"/>
      <c r="I5" s="388"/>
      <c r="J5" s="388"/>
      <c r="K5" s="388"/>
      <c r="L5" s="388"/>
      <c r="M5" s="3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7" t="s">
        <v>266</v>
      </c>
      <c r="B6" s="387"/>
      <c r="C6" s="565" t="s">
        <v>450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432</v>
      </c>
      <c r="B7" s="561"/>
      <c r="C7" s="562"/>
      <c r="D7" s="563" t="s">
        <v>433</v>
      </c>
      <c r="E7" s="563"/>
      <c r="F7" s="563"/>
      <c r="G7" s="564" t="s">
        <v>434</v>
      </c>
      <c r="H7" s="555" t="s">
        <v>435</v>
      </c>
      <c r="I7" s="557" t="s">
        <v>436</v>
      </c>
      <c r="J7" s="558"/>
      <c r="K7" s="557" t="s">
        <v>437</v>
      </c>
      <c r="L7" s="558"/>
      <c r="M7" s="559" t="s">
        <v>438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439</v>
      </c>
      <c r="F8" s="28" t="s">
        <v>440</v>
      </c>
      <c r="G8" s="564"/>
      <c r="H8" s="556"/>
      <c r="I8" s="29" t="s">
        <v>441</v>
      </c>
      <c r="J8" s="29" t="s">
        <v>442</v>
      </c>
      <c r="K8" s="29" t="s">
        <v>443</v>
      </c>
      <c r="L8" s="29" t="s">
        <v>444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H9" s="163"/>
      <c r="I9" s="150"/>
      <c r="J9" s="150"/>
      <c r="K9" s="150"/>
      <c r="L9" s="1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40" t="str">
        <f>'7- Mapa Final'!B10</f>
        <v>Incumplimiento en publicación de vacantes</v>
      </c>
      <c r="C10" s="540" t="str">
        <f>'7- Mapa Final'!C10</f>
        <v>Posibilidad de Incumplimiento de las metas establecidas  por la no comunicación por parte de los nominadores respecto al reporte de las vacantes definitivas de Jueces y Empleados</v>
      </c>
      <c r="D10" s="551" t="str">
        <f>'7- Mapa Final'!J10</f>
        <v>Muy Baja - 1</v>
      </c>
      <c r="E10" s="553" t="str">
        <f>'7- Mapa Final'!K10</f>
        <v>Leve - 1</v>
      </c>
      <c r="F10" s="525" t="str">
        <f>'7- Mapa Final'!M10</f>
        <v>Bajo - 1</v>
      </c>
      <c r="G10" s="527" t="s">
        <v>329</v>
      </c>
      <c r="H10" s="529" t="s">
        <v>476</v>
      </c>
      <c r="I10" s="531"/>
      <c r="J10" s="531" t="s">
        <v>6</v>
      </c>
      <c r="K10" s="533">
        <v>45292</v>
      </c>
      <c r="L10" s="533">
        <v>45381</v>
      </c>
      <c r="M10" s="534" t="s">
        <v>475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1"/>
      <c r="C11" s="541"/>
      <c r="D11" s="552"/>
      <c r="E11" s="554"/>
      <c r="F11" s="526"/>
      <c r="G11" s="528"/>
      <c r="H11" s="530"/>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1"/>
      <c r="C12" s="541"/>
      <c r="D12" s="552"/>
      <c r="E12" s="554"/>
      <c r="F12" s="526"/>
      <c r="G12" s="528"/>
      <c r="H12" s="530"/>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1"/>
      <c r="C13" s="541"/>
      <c r="D13" s="552"/>
      <c r="E13" s="554"/>
      <c r="F13" s="526"/>
      <c r="G13" s="528"/>
      <c r="H13" s="530"/>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1"/>
      <c r="C14" s="541"/>
      <c r="D14" s="552"/>
      <c r="E14" s="554"/>
      <c r="F14" s="526"/>
      <c r="G14" s="528"/>
      <c r="H14" s="530"/>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1"/>
      <c r="C15" s="541"/>
      <c r="D15" s="552"/>
      <c r="E15" s="554"/>
      <c r="F15" s="526"/>
      <c r="G15" s="528"/>
      <c r="H15" s="530"/>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1"/>
      <c r="C16" s="541"/>
      <c r="D16" s="552"/>
      <c r="E16" s="554"/>
      <c r="F16" s="526"/>
      <c r="G16" s="528"/>
      <c r="H16" s="530"/>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1"/>
      <c r="C17" s="541"/>
      <c r="D17" s="552"/>
      <c r="E17" s="554"/>
      <c r="F17" s="526"/>
      <c r="G17" s="528"/>
      <c r="H17" s="530"/>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1"/>
      <c r="C18" s="541"/>
      <c r="D18" s="552"/>
      <c r="E18" s="554"/>
      <c r="F18" s="526"/>
      <c r="G18" s="528"/>
      <c r="H18" s="530"/>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2.5" customHeight="1" thickBot="1">
      <c r="A19" s="539"/>
      <c r="B19" s="541"/>
      <c r="C19" s="541"/>
      <c r="D19" s="552"/>
      <c r="E19" s="554"/>
      <c r="F19" s="526"/>
      <c r="G19" s="528"/>
      <c r="H19" s="530"/>
      <c r="I19" s="532"/>
      <c r="J19" s="532"/>
      <c r="K19" s="532"/>
      <c r="L19" s="532"/>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8">
        <f>'7- Mapa Final'!A20</f>
        <v>2</v>
      </c>
      <c r="B20" s="540" t="str">
        <f>'7- Mapa Final'!B20</f>
        <v>Error en la calificación en los procesos de selección de carrera judicial.</v>
      </c>
      <c r="C20" s="540" t="str">
        <f>'7- Mapa Final'!C20</f>
        <v>Posibilidad de Incumplimiento de las metas establecidas  por la carencia de una herramienta o mecanismo de seguimiento y control adecuado para minimizar el error</v>
      </c>
      <c r="D20" s="551" t="str">
        <f>'7- Mapa Final'!J20</f>
        <v>Muy Baja - 1</v>
      </c>
      <c r="E20" s="553" t="str">
        <f>'7- Mapa Final'!K20</f>
        <v>Leve - 1</v>
      </c>
      <c r="F20" s="525" t="str">
        <f>'7- Mapa Final'!M20</f>
        <v>Bajo - 1</v>
      </c>
      <c r="G20" s="527" t="s">
        <v>329</v>
      </c>
      <c r="H20" s="529" t="s">
        <v>477</v>
      </c>
      <c r="I20" s="531"/>
      <c r="J20" s="531" t="s">
        <v>6</v>
      </c>
      <c r="K20" s="533">
        <v>45292</v>
      </c>
      <c r="L20" s="533">
        <v>45381</v>
      </c>
      <c r="M20" s="534"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39"/>
      <c r="B21" s="541"/>
      <c r="C21" s="541"/>
      <c r="D21" s="552"/>
      <c r="E21" s="554"/>
      <c r="F21" s="526"/>
      <c r="G21" s="528"/>
      <c r="H21" s="530"/>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39"/>
      <c r="B22" s="541"/>
      <c r="C22" s="541"/>
      <c r="D22" s="552"/>
      <c r="E22" s="554"/>
      <c r="F22" s="526"/>
      <c r="G22" s="528"/>
      <c r="H22" s="530"/>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39"/>
      <c r="B23" s="541"/>
      <c r="C23" s="541"/>
      <c r="D23" s="552"/>
      <c r="E23" s="554"/>
      <c r="F23" s="526"/>
      <c r="G23" s="528"/>
      <c r="H23" s="530"/>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1"/>
      <c r="C24" s="541"/>
      <c r="D24" s="552"/>
      <c r="E24" s="554"/>
      <c r="F24" s="526"/>
      <c r="G24" s="528"/>
      <c r="H24" s="530"/>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1"/>
      <c r="C25" s="541"/>
      <c r="D25" s="552"/>
      <c r="E25" s="554"/>
      <c r="F25" s="526"/>
      <c r="G25" s="528"/>
      <c r="H25" s="530"/>
      <c r="I25" s="532"/>
      <c r="J25" s="532"/>
      <c r="K25" s="532"/>
      <c r="L25" s="532"/>
      <c r="M25" s="535"/>
      <c r="N25" s="34"/>
      <c r="O25" s="34"/>
    </row>
    <row r="26" spans="1:169">
      <c r="A26" s="539"/>
      <c r="B26" s="541"/>
      <c r="C26" s="541"/>
      <c r="D26" s="552"/>
      <c r="E26" s="554"/>
      <c r="F26" s="526"/>
      <c r="G26" s="528"/>
      <c r="H26" s="530"/>
      <c r="I26" s="532"/>
      <c r="J26" s="532"/>
      <c r="K26" s="532"/>
      <c r="L26" s="532"/>
      <c r="M26" s="535"/>
      <c r="N26" s="34"/>
      <c r="O26" s="34"/>
    </row>
    <row r="27" spans="1:169">
      <c r="A27" s="539"/>
      <c r="B27" s="541"/>
      <c r="C27" s="541"/>
      <c r="D27" s="552"/>
      <c r="E27" s="554"/>
      <c r="F27" s="526"/>
      <c r="G27" s="528"/>
      <c r="H27" s="530"/>
      <c r="I27" s="532"/>
      <c r="J27" s="532"/>
      <c r="K27" s="532"/>
      <c r="L27" s="532"/>
      <c r="M27" s="535"/>
      <c r="N27" s="34"/>
      <c r="O27" s="34"/>
    </row>
    <row r="28" spans="1:169">
      <c r="A28" s="539"/>
      <c r="B28" s="541"/>
      <c r="C28" s="541"/>
      <c r="D28" s="552"/>
      <c r="E28" s="554"/>
      <c r="F28" s="526"/>
      <c r="G28" s="528"/>
      <c r="H28" s="530"/>
      <c r="I28" s="532"/>
      <c r="J28" s="532"/>
      <c r="K28" s="532"/>
      <c r="L28" s="532"/>
      <c r="M28" s="535"/>
      <c r="N28" s="34"/>
      <c r="O28" s="34"/>
    </row>
    <row r="29" spans="1:169" ht="15.75" thickBot="1">
      <c r="A29" s="539"/>
      <c r="B29" s="541"/>
      <c r="C29" s="541"/>
      <c r="D29" s="552"/>
      <c r="E29" s="554"/>
      <c r="F29" s="526"/>
      <c r="G29" s="528"/>
      <c r="H29" s="530"/>
      <c r="I29" s="532"/>
      <c r="J29" s="532"/>
      <c r="K29" s="532"/>
      <c r="L29" s="532"/>
      <c r="M29" s="535"/>
      <c r="N29" s="34"/>
      <c r="O29" s="34"/>
    </row>
    <row r="30" spans="1:169" s="26" customFormat="1" ht="12.75">
      <c r="A30" s="538">
        <f>'7- Mapa Final'!A30</f>
        <v>4</v>
      </c>
      <c r="B30" s="540" t="str">
        <f>'7- Mapa Final'!B30</f>
        <v>Recibir dádivas o beneficios a nombre propio o de terceros para seleccionar o, rechazar aspirantes sin el lleno de los requisitos o asignar puntajes erróneos</v>
      </c>
      <c r="C30" s="540"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51" t="str">
        <f>'7- Mapa Final'!J30</f>
        <v>Muy Baja - 1</v>
      </c>
      <c r="E30" s="553" t="str">
        <f>'7- Mapa Final'!K30</f>
        <v>Leve - 1</v>
      </c>
      <c r="F30" s="525" t="str">
        <f>'7- Mapa Final'!M30</f>
        <v>Bajo - 1</v>
      </c>
      <c r="G30" s="527" t="s">
        <v>329</v>
      </c>
      <c r="H30" s="529" t="s">
        <v>480</v>
      </c>
      <c r="I30" s="531"/>
      <c r="J30" s="531" t="s">
        <v>6</v>
      </c>
      <c r="K30" s="533">
        <v>45292</v>
      </c>
      <c r="L30" s="533">
        <v>45381</v>
      </c>
      <c r="M30" s="534" t="s">
        <v>481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39"/>
      <c r="B31" s="541"/>
      <c r="C31" s="541"/>
      <c r="D31" s="552"/>
      <c r="E31" s="554"/>
      <c r="F31" s="526"/>
      <c r="G31" s="528"/>
      <c r="H31" s="530"/>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39"/>
      <c r="B32" s="541"/>
      <c r="C32" s="541"/>
      <c r="D32" s="552"/>
      <c r="E32" s="554"/>
      <c r="F32" s="526"/>
      <c r="G32" s="528"/>
      <c r="H32" s="530"/>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39"/>
      <c r="B33" s="541"/>
      <c r="C33" s="541"/>
      <c r="D33" s="552"/>
      <c r="E33" s="554"/>
      <c r="F33" s="526"/>
      <c r="G33" s="528"/>
      <c r="H33" s="530"/>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1"/>
      <c r="C34" s="541"/>
      <c r="D34" s="552"/>
      <c r="E34" s="554"/>
      <c r="F34" s="526"/>
      <c r="G34" s="528"/>
      <c r="H34" s="530"/>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1"/>
      <c r="C35" s="541"/>
      <c r="D35" s="552"/>
      <c r="E35" s="554"/>
      <c r="F35" s="526"/>
      <c r="G35" s="528"/>
      <c r="H35" s="530"/>
      <c r="I35" s="532"/>
      <c r="J35" s="532"/>
      <c r="K35" s="532"/>
      <c r="L35" s="532"/>
      <c r="M35" s="535"/>
      <c r="N35" s="34"/>
      <c r="O35" s="34"/>
    </row>
    <row r="36" spans="1:169">
      <c r="A36" s="539"/>
      <c r="B36" s="541"/>
      <c r="C36" s="541"/>
      <c r="D36" s="552"/>
      <c r="E36" s="554"/>
      <c r="F36" s="526"/>
      <c r="G36" s="528"/>
      <c r="H36" s="530"/>
      <c r="I36" s="532"/>
      <c r="J36" s="532"/>
      <c r="K36" s="532"/>
      <c r="L36" s="532"/>
      <c r="M36" s="535"/>
      <c r="N36" s="34"/>
      <c r="O36" s="34"/>
    </row>
    <row r="37" spans="1:169">
      <c r="A37" s="539"/>
      <c r="B37" s="541"/>
      <c r="C37" s="541"/>
      <c r="D37" s="552"/>
      <c r="E37" s="554"/>
      <c r="F37" s="526"/>
      <c r="G37" s="528"/>
      <c r="H37" s="530"/>
      <c r="I37" s="532"/>
      <c r="J37" s="532"/>
      <c r="K37" s="532"/>
      <c r="L37" s="532"/>
      <c r="M37" s="535"/>
      <c r="N37" s="34"/>
      <c r="O37" s="34"/>
    </row>
    <row r="38" spans="1:169">
      <c r="A38" s="539"/>
      <c r="B38" s="541"/>
      <c r="C38" s="541"/>
      <c r="D38" s="552"/>
      <c r="E38" s="554"/>
      <c r="F38" s="526"/>
      <c r="G38" s="528"/>
      <c r="H38" s="530"/>
      <c r="I38" s="532"/>
      <c r="J38" s="532"/>
      <c r="K38" s="532"/>
      <c r="L38" s="532"/>
      <c r="M38" s="535"/>
      <c r="N38" s="34"/>
      <c r="O38" s="34"/>
    </row>
    <row r="39" spans="1:169" ht="15.75" thickBot="1">
      <c r="A39" s="539"/>
      <c r="B39" s="541"/>
      <c r="C39" s="541"/>
      <c r="D39" s="552"/>
      <c r="E39" s="554"/>
      <c r="F39" s="526"/>
      <c r="G39" s="528"/>
      <c r="H39" s="530"/>
      <c r="I39" s="532"/>
      <c r="J39" s="532"/>
      <c r="K39" s="532"/>
      <c r="L39" s="532"/>
      <c r="M39" s="535"/>
      <c r="N39" s="34"/>
      <c r="O39" s="34"/>
    </row>
    <row r="40" spans="1:169" s="26" customFormat="1" ht="12.75">
      <c r="A40" s="538">
        <f>'7- Mapa Final'!A40</f>
        <v>5</v>
      </c>
      <c r="B40" s="541"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41"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68" t="str">
        <f>'7- Mapa Final'!J40</f>
        <v>Muy Baja - 1</v>
      </c>
      <c r="E40" s="569" t="str">
        <f>'7- Mapa Final'!K40</f>
        <v>Leve - 1</v>
      </c>
      <c r="F40" s="526" t="str">
        <f>'7- Mapa Final'!M40</f>
        <v>Bajo - 1</v>
      </c>
      <c r="G40" s="527" t="s">
        <v>329</v>
      </c>
      <c r="H40" s="570" t="s">
        <v>487</v>
      </c>
      <c r="I40" s="532"/>
      <c r="J40" s="532" t="s">
        <v>6</v>
      </c>
      <c r="K40" s="533">
        <v>45292</v>
      </c>
      <c r="L40" s="533">
        <v>45381</v>
      </c>
      <c r="M40" s="571" t="s">
        <v>488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39"/>
      <c r="B41" s="541"/>
      <c r="C41" s="541"/>
      <c r="D41" s="552"/>
      <c r="E41" s="554"/>
      <c r="F41" s="526"/>
      <c r="G41" s="528"/>
      <c r="H41" s="570"/>
      <c r="I41" s="532"/>
      <c r="J41" s="532"/>
      <c r="K41" s="532"/>
      <c r="L41" s="532"/>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39"/>
      <c r="B42" s="541"/>
      <c r="C42" s="541"/>
      <c r="D42" s="552"/>
      <c r="E42" s="554"/>
      <c r="F42" s="526"/>
      <c r="G42" s="528"/>
      <c r="H42" s="570"/>
      <c r="I42" s="532"/>
      <c r="J42" s="532"/>
      <c r="K42" s="532"/>
      <c r="L42" s="532"/>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39"/>
      <c r="B43" s="541"/>
      <c r="C43" s="541"/>
      <c r="D43" s="552"/>
      <c r="E43" s="554"/>
      <c r="F43" s="526"/>
      <c r="G43" s="528"/>
      <c r="H43" s="570"/>
      <c r="I43" s="532"/>
      <c r="J43" s="532"/>
      <c r="K43" s="532"/>
      <c r="L43" s="532"/>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1"/>
      <c r="C44" s="541"/>
      <c r="D44" s="552"/>
      <c r="E44" s="554"/>
      <c r="F44" s="526"/>
      <c r="G44" s="528"/>
      <c r="H44" s="570"/>
      <c r="I44" s="532"/>
      <c r="J44" s="532"/>
      <c r="K44" s="532"/>
      <c r="L44" s="532"/>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1"/>
      <c r="C45" s="541"/>
      <c r="D45" s="552"/>
      <c r="E45" s="554"/>
      <c r="F45" s="526"/>
      <c r="G45" s="528"/>
      <c r="H45" s="570"/>
      <c r="I45" s="532"/>
      <c r="J45" s="532"/>
      <c r="K45" s="532"/>
      <c r="L45" s="532"/>
      <c r="M45" s="571"/>
      <c r="N45" s="34"/>
      <c r="O45" s="34"/>
    </row>
    <row r="46" spans="1:169">
      <c r="A46" s="539"/>
      <c r="B46" s="541"/>
      <c r="C46" s="541"/>
      <c r="D46" s="552"/>
      <c r="E46" s="554"/>
      <c r="F46" s="526"/>
      <c r="G46" s="528"/>
      <c r="H46" s="570"/>
      <c r="I46" s="532"/>
      <c r="J46" s="532"/>
      <c r="K46" s="532"/>
      <c r="L46" s="532"/>
      <c r="M46" s="571"/>
      <c r="N46" s="34"/>
      <c r="O46" s="34"/>
    </row>
    <row r="47" spans="1:169">
      <c r="A47" s="539"/>
      <c r="B47" s="541"/>
      <c r="C47" s="541"/>
      <c r="D47" s="552"/>
      <c r="E47" s="554"/>
      <c r="F47" s="526"/>
      <c r="G47" s="528"/>
      <c r="H47" s="570"/>
      <c r="I47" s="532"/>
      <c r="J47" s="532"/>
      <c r="K47" s="532"/>
      <c r="L47" s="532"/>
      <c r="M47" s="571"/>
      <c r="N47" s="34"/>
      <c r="O47" s="34"/>
    </row>
    <row r="48" spans="1:169">
      <c r="A48" s="539"/>
      <c r="B48" s="541"/>
      <c r="C48" s="541"/>
      <c r="D48" s="552"/>
      <c r="E48" s="554"/>
      <c r="F48" s="526"/>
      <c r="G48" s="528"/>
      <c r="H48" s="570"/>
      <c r="I48" s="532"/>
      <c r="J48" s="532"/>
      <c r="K48" s="532"/>
      <c r="L48" s="532"/>
      <c r="M48" s="571"/>
      <c r="N48" s="34"/>
      <c r="O48" s="34"/>
    </row>
    <row r="49" spans="1:169" ht="15.75" thickBot="1">
      <c r="A49" s="539"/>
      <c r="B49" s="541"/>
      <c r="C49" s="541"/>
      <c r="D49" s="552"/>
      <c r="E49" s="554"/>
      <c r="F49" s="526"/>
      <c r="G49" s="528"/>
      <c r="H49" s="570"/>
      <c r="I49" s="532"/>
      <c r="J49" s="532"/>
      <c r="K49" s="532"/>
      <c r="L49" s="532"/>
      <c r="M49" s="571"/>
      <c r="N49" s="34"/>
      <c r="O49" s="34"/>
    </row>
    <row r="50" spans="1:169" s="26" customFormat="1" ht="12.75">
      <c r="A50" s="538">
        <f>'7- Mapa Final'!A50</f>
        <v>6</v>
      </c>
      <c r="B50" s="541"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41"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68" t="str">
        <f>'7- Mapa Final'!J50</f>
        <v>Muy Baja - 1</v>
      </c>
      <c r="E50" s="569" t="str">
        <f>'7- Mapa Final'!K50</f>
        <v>Moderado - 3</v>
      </c>
      <c r="F50" s="526" t="str">
        <f>'7- Mapa Final'!M50</f>
        <v>Moderado - 3</v>
      </c>
      <c r="G50" s="527" t="s">
        <v>329</v>
      </c>
      <c r="H50" s="570" t="s">
        <v>479</v>
      </c>
      <c r="I50" s="532"/>
      <c r="J50" s="532" t="s">
        <v>6</v>
      </c>
      <c r="K50" s="533">
        <v>45292</v>
      </c>
      <c r="L50" s="533">
        <v>45381</v>
      </c>
      <c r="M50" s="534" t="s">
        <v>481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39"/>
      <c r="B51" s="541"/>
      <c r="C51" s="541"/>
      <c r="D51" s="552"/>
      <c r="E51" s="554"/>
      <c r="F51" s="526"/>
      <c r="G51" s="528"/>
      <c r="H51" s="570"/>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39"/>
      <c r="B52" s="541"/>
      <c r="C52" s="541"/>
      <c r="D52" s="552"/>
      <c r="E52" s="554"/>
      <c r="F52" s="526"/>
      <c r="G52" s="528"/>
      <c r="H52" s="570"/>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39"/>
      <c r="B53" s="541"/>
      <c r="C53" s="541"/>
      <c r="D53" s="552"/>
      <c r="E53" s="554"/>
      <c r="F53" s="526"/>
      <c r="G53" s="528"/>
      <c r="H53" s="570"/>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1"/>
      <c r="C54" s="541"/>
      <c r="D54" s="552"/>
      <c r="E54" s="554"/>
      <c r="F54" s="526"/>
      <c r="G54" s="528"/>
      <c r="H54" s="570"/>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1"/>
      <c r="C55" s="541"/>
      <c r="D55" s="552"/>
      <c r="E55" s="554"/>
      <c r="F55" s="526"/>
      <c r="G55" s="528"/>
      <c r="H55" s="570"/>
      <c r="I55" s="532"/>
      <c r="J55" s="532"/>
      <c r="K55" s="532"/>
      <c r="L55" s="532"/>
      <c r="M55" s="535"/>
      <c r="N55" s="34"/>
      <c r="O55" s="34"/>
    </row>
    <row r="56" spans="1:169">
      <c r="A56" s="539"/>
      <c r="B56" s="541"/>
      <c r="C56" s="541"/>
      <c r="D56" s="552"/>
      <c r="E56" s="554"/>
      <c r="F56" s="526"/>
      <c r="G56" s="528"/>
      <c r="H56" s="570"/>
      <c r="I56" s="532"/>
      <c r="J56" s="532"/>
      <c r="K56" s="532"/>
      <c r="L56" s="532"/>
      <c r="M56" s="535"/>
      <c r="N56" s="34"/>
      <c r="O56" s="34"/>
    </row>
    <row r="57" spans="1:169">
      <c r="A57" s="539"/>
      <c r="B57" s="541"/>
      <c r="C57" s="541"/>
      <c r="D57" s="552"/>
      <c r="E57" s="554"/>
      <c r="F57" s="526"/>
      <c r="G57" s="528"/>
      <c r="H57" s="570"/>
      <c r="I57" s="532"/>
      <c r="J57" s="532"/>
      <c r="K57" s="532"/>
      <c r="L57" s="532"/>
      <c r="M57" s="535"/>
      <c r="N57" s="34"/>
      <c r="O57" s="34"/>
    </row>
    <row r="58" spans="1:169">
      <c r="A58" s="539"/>
      <c r="B58" s="541"/>
      <c r="C58" s="541"/>
      <c r="D58" s="552"/>
      <c r="E58" s="554"/>
      <c r="F58" s="526"/>
      <c r="G58" s="528"/>
      <c r="H58" s="570"/>
      <c r="I58" s="532"/>
      <c r="J58" s="532"/>
      <c r="K58" s="532"/>
      <c r="L58" s="532"/>
      <c r="M58" s="535"/>
      <c r="N58" s="34"/>
      <c r="O58" s="34"/>
    </row>
    <row r="59" spans="1:169">
      <c r="A59" s="539"/>
      <c r="B59" s="541"/>
      <c r="C59" s="541"/>
      <c r="D59" s="552"/>
      <c r="E59" s="554"/>
      <c r="F59" s="526"/>
      <c r="G59" s="528"/>
      <c r="H59" s="570"/>
      <c r="I59" s="532"/>
      <c r="J59" s="532"/>
      <c r="K59" s="532"/>
      <c r="L59" s="532"/>
      <c r="M59" s="535"/>
      <c r="N59" s="34"/>
      <c r="O59" s="34"/>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K20:K29"/>
    <mergeCell ref="A30:A39"/>
    <mergeCell ref="A20:A29"/>
    <mergeCell ref="C20:C29"/>
    <mergeCell ref="D10:D19"/>
    <mergeCell ref="E10:E19"/>
    <mergeCell ref="B30:B39"/>
    <mergeCell ref="C30:C39"/>
    <mergeCell ref="D20:D29"/>
    <mergeCell ref="E20:E29"/>
    <mergeCell ref="D30:D39"/>
    <mergeCell ref="E30:E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F30:F39"/>
    <mergeCell ref="G20:G29"/>
    <mergeCell ref="H20:H29"/>
    <mergeCell ref="I20:I29"/>
    <mergeCell ref="G30:G39"/>
    <mergeCell ref="H30:H39"/>
    <mergeCell ref="I30:I39"/>
  </mergeCells>
  <conditionalFormatting sqref="A7:B7">
    <cfRule type="containsText" dxfId="199" priority="837" operator="containsText" text="3- Moderado">
      <formula>NOT(ISERROR(SEARCH("3- Moderado",A7)))</formula>
    </cfRule>
    <cfRule type="containsText" dxfId="198" priority="838" operator="containsText" text="6- Moderado">
      <formula>NOT(ISERROR(SEARCH("6- Moderado",A7)))</formula>
    </cfRule>
    <cfRule type="containsText" dxfId="197" priority="839" operator="containsText" text="4- Moderado">
      <formula>NOT(ISERROR(SEARCH("4- Moderado",A7)))</formula>
    </cfRule>
    <cfRule type="containsText" dxfId="196" priority="840" operator="containsText" text="3- Bajo">
      <formula>NOT(ISERROR(SEARCH("3- Bajo",A7)))</formula>
    </cfRule>
    <cfRule type="containsText" dxfId="195" priority="841" operator="containsText" text="4- Bajo">
      <formula>NOT(ISERROR(SEARCH("4- Bajo",A7)))</formula>
    </cfRule>
    <cfRule type="containsText" dxfId="194" priority="842" operator="containsText" text="1- Bajo">
      <formula>NOT(ISERROR(SEARCH("1- Bajo",A7)))</formula>
    </cfRule>
  </conditionalFormatting>
  <conditionalFormatting sqref="A10:E10 A20:E20 A30:E30">
    <cfRule type="containsText" dxfId="193" priority="813" operator="containsText" text="3- Moderado">
      <formula>NOT(ISERROR(SEARCH("3- Moderado",A10)))</formula>
    </cfRule>
    <cfRule type="containsText" dxfId="192" priority="814" operator="containsText" text="6- Moderado">
      <formula>NOT(ISERROR(SEARCH("6- Moderado",A10)))</formula>
    </cfRule>
    <cfRule type="containsText" dxfId="191" priority="815" operator="containsText" text="4- Moderado">
      <formula>NOT(ISERROR(SEARCH("4- Moderado",A10)))</formula>
    </cfRule>
    <cfRule type="containsText" dxfId="190" priority="816" operator="containsText" text="3- Bajo">
      <formula>NOT(ISERROR(SEARCH("3- Bajo",A10)))</formula>
    </cfRule>
    <cfRule type="containsText" dxfId="189" priority="817" operator="containsText" text="4- Bajo">
      <formula>NOT(ISERROR(SEARCH("4- Bajo",A10)))</formula>
    </cfRule>
    <cfRule type="containsText" dxfId="188" priority="818" operator="containsText" text="1- Bajo">
      <formula>NOT(ISERROR(SEARCH("1- Bajo",A10)))</formula>
    </cfRule>
  </conditionalFormatting>
  <conditionalFormatting sqref="A40:E40">
    <cfRule type="containsText" dxfId="187" priority="123" operator="containsText" text="3- Moderado">
      <formula>NOT(ISERROR(SEARCH("3- Moderado",A40)))</formula>
    </cfRule>
    <cfRule type="containsText" dxfId="186" priority="124" operator="containsText" text="6- Moderado">
      <formula>NOT(ISERROR(SEARCH("6- Moderado",A40)))</formula>
    </cfRule>
    <cfRule type="containsText" dxfId="185" priority="125" operator="containsText" text="4- Moderado">
      <formula>NOT(ISERROR(SEARCH("4- Moderado",A40)))</formula>
    </cfRule>
    <cfRule type="containsText" dxfId="184" priority="126" operator="containsText" text="3- Bajo">
      <formula>NOT(ISERROR(SEARCH("3- Bajo",A40)))</formula>
    </cfRule>
    <cfRule type="containsText" dxfId="183" priority="127" operator="containsText" text="4- Bajo">
      <formula>NOT(ISERROR(SEARCH("4- Bajo",A40)))</formula>
    </cfRule>
    <cfRule type="containsText" dxfId="182" priority="128" operator="containsText" text="1- Bajo">
      <formula>NOT(ISERROR(SEARCH("1- Bajo",A40)))</formula>
    </cfRule>
  </conditionalFormatting>
  <conditionalFormatting sqref="A50:E50">
    <cfRule type="containsText" dxfId="181" priority="95" operator="containsText" text="3- Moderado">
      <formula>NOT(ISERROR(SEARCH("3- Moderado",A50)))</formula>
    </cfRule>
    <cfRule type="containsText" dxfId="180" priority="96" operator="containsText" text="6- Moderado">
      <formula>NOT(ISERROR(SEARCH("6- Moderado",A50)))</formula>
    </cfRule>
    <cfRule type="containsText" dxfId="179" priority="97" operator="containsText" text="4- Moderado">
      <formula>NOT(ISERROR(SEARCH("4- Moderado",A50)))</formula>
    </cfRule>
    <cfRule type="containsText" dxfId="178" priority="98" operator="containsText" text="3- Bajo">
      <formula>NOT(ISERROR(SEARCH("3- Bajo",A50)))</formula>
    </cfRule>
    <cfRule type="containsText" dxfId="177" priority="99" operator="containsText" text="4- Bajo">
      <formula>NOT(ISERROR(SEARCH("4- Bajo",A50)))</formula>
    </cfRule>
    <cfRule type="containsText" dxfId="176" priority="100" operator="containsText" text="1- Bajo">
      <formula>NOT(ISERROR(SEARCH("1- Bajo",A50)))</formula>
    </cfRule>
  </conditionalFormatting>
  <conditionalFormatting sqref="C8:F8">
    <cfRule type="containsText" dxfId="175" priority="169" operator="containsText" text="3- Moderado">
      <formula>NOT(ISERROR(SEARCH("3- Moderado",C8)))</formula>
    </cfRule>
    <cfRule type="containsText" dxfId="174" priority="170" operator="containsText" text="6- Moderado">
      <formula>NOT(ISERROR(SEARCH("6- Moderado",C8)))</formula>
    </cfRule>
    <cfRule type="containsText" dxfId="173" priority="171" operator="containsText" text="4- Moderado">
      <formula>NOT(ISERROR(SEARCH("4- Moderado",C8)))</formula>
    </cfRule>
    <cfRule type="containsText" dxfId="172" priority="172" operator="containsText" text="3- Bajo">
      <formula>NOT(ISERROR(SEARCH("3- Bajo",C8)))</formula>
    </cfRule>
    <cfRule type="containsText" dxfId="171" priority="173" operator="containsText" text="4- Bajo">
      <formula>NOT(ISERROR(SEARCH("4- Bajo",C8)))</formula>
    </cfRule>
    <cfRule type="containsText" dxfId="170" priority="174" operator="containsText" text="1- Bajo">
      <formula>NOT(ISERROR(SEARCH("1- Bajo",C8)))</formula>
    </cfRule>
  </conditionalFormatting>
  <conditionalFormatting sqref="D10:D59">
    <cfRule type="containsText" dxfId="169" priority="5" operator="containsText" text="Muy Alta">
      <formula>NOT(ISERROR(SEARCH("Muy Alta",D10)))</formula>
    </cfRule>
    <cfRule type="containsText" dxfId="168" priority="6" operator="containsText" text="Alta">
      <formula>NOT(ISERROR(SEARCH("Alta",D10)))</formula>
    </cfRule>
    <cfRule type="containsText" dxfId="167" priority="7" operator="containsText" text="Baja">
      <formula>NOT(ISERROR(SEARCH("Baja",D10)))</formula>
    </cfRule>
    <cfRule type="containsText" dxfId="166" priority="8" operator="containsText" text="Muy Baja">
      <formula>NOT(ISERROR(SEARCH("Muy Baja",D10)))</formula>
    </cfRule>
    <cfRule type="containsText" dxfId="165" priority="10" operator="containsText" text="Media">
      <formula>NOT(ISERROR(SEARCH("Media",D10)))</formula>
    </cfRule>
  </conditionalFormatting>
  <conditionalFormatting sqref="E10:E59">
    <cfRule type="containsText" dxfId="164" priority="1" operator="containsText" text="Catastrófico">
      <formula>NOT(ISERROR(SEARCH("Catastrófico",E10)))</formula>
    </cfRule>
    <cfRule type="containsText" dxfId="163" priority="2" operator="containsText" text="Mayor">
      <formula>NOT(ISERROR(SEARCH("Mayor",E10)))</formula>
    </cfRule>
    <cfRule type="containsText" dxfId="162" priority="3" operator="containsText" text="Menor">
      <formula>NOT(ISERROR(SEARCH("Menor",E10)))</formula>
    </cfRule>
    <cfRule type="containsText" dxfId="161" priority="4" operator="containsText" text="Leve">
      <formula>NOT(ISERROR(SEARCH("Leve",E10)))</formula>
    </cfRule>
  </conditionalFormatting>
  <conditionalFormatting sqref="E10:F59">
    <cfRule type="containsText" dxfId="160"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59">
    <cfRule type="containsText" dxfId="159" priority="24" operator="containsText" text="Bajo">
      <formula>NOT(ISERROR(SEARCH("Bajo",F10)))</formula>
    </cfRule>
    <cfRule type="containsText" dxfId="158" priority="25" operator="containsText" text="Moderado">
      <formula>NOT(ISERROR(SEARCH("Moderado",F10)))</formula>
    </cfRule>
    <cfRule type="containsText" dxfId="157" priority="26" operator="containsText" text="Alto">
      <formula>NOT(ISERROR(SEARCH("Alto",F10)))</formula>
    </cfRule>
    <cfRule type="containsText" dxfId="156"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E23" zoomScale="93" zoomScaleNormal="93"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53.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3"/>
      <c r="B1" s="544"/>
      <c r="C1" s="547"/>
      <c r="D1" s="547"/>
      <c r="E1" s="547"/>
      <c r="F1" s="547"/>
      <c r="G1" s="547"/>
      <c r="H1" s="547"/>
      <c r="I1" s="547"/>
      <c r="J1" s="548"/>
      <c r="K1" s="542"/>
      <c r="L1" s="542"/>
      <c r="M1" s="54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42"/>
      <c r="L2" s="542"/>
      <c r="M2" s="54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7" t="s">
        <v>263</v>
      </c>
      <c r="B4" s="387"/>
      <c r="C4" s="403" t="s">
        <v>4</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87" t="s">
        <v>265</v>
      </c>
      <c r="B5" s="387"/>
      <c r="C5" s="388" t="s">
        <v>32</v>
      </c>
      <c r="D5" s="388"/>
      <c r="E5" s="388"/>
      <c r="F5" s="388"/>
      <c r="G5" s="388"/>
      <c r="H5" s="388"/>
      <c r="I5" s="388"/>
      <c r="J5" s="388"/>
      <c r="K5" s="388"/>
      <c r="L5" s="388"/>
      <c r="M5" s="3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7" t="s">
        <v>266</v>
      </c>
      <c r="B6" s="387"/>
      <c r="C6" s="565" t="s">
        <v>450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432</v>
      </c>
      <c r="B7" s="561"/>
      <c r="C7" s="562"/>
      <c r="D7" s="563" t="s">
        <v>433</v>
      </c>
      <c r="E7" s="563"/>
      <c r="F7" s="563"/>
      <c r="G7" s="564" t="s">
        <v>434</v>
      </c>
      <c r="H7" s="555" t="s">
        <v>435</v>
      </c>
      <c r="I7" s="557" t="s">
        <v>436</v>
      </c>
      <c r="J7" s="558"/>
      <c r="K7" s="557" t="s">
        <v>437</v>
      </c>
      <c r="L7" s="558"/>
      <c r="M7" s="559" t="s">
        <v>438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439</v>
      </c>
      <c r="F8" s="28" t="s">
        <v>440</v>
      </c>
      <c r="G8" s="564"/>
      <c r="H8" s="556"/>
      <c r="I8" s="29" t="s">
        <v>441</v>
      </c>
      <c r="J8" s="29" t="s">
        <v>442</v>
      </c>
      <c r="K8" s="29" t="s">
        <v>443</v>
      </c>
      <c r="L8" s="29" t="s">
        <v>444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H9" s="150"/>
      <c r="I9" s="150"/>
      <c r="J9" s="150"/>
      <c r="K9" s="150"/>
      <c r="L9" s="1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40" t="str">
        <f>'7- Mapa Final'!B10</f>
        <v>Incumplimiento en publicación de vacantes</v>
      </c>
      <c r="C10" s="540" t="str">
        <f>'7- Mapa Final'!C10</f>
        <v>Posibilidad de Incumplimiento de las metas establecidas  por la no comunicación por parte de los nominadores respecto al reporte de las vacantes definitivas de Jueces y Empleados</v>
      </c>
      <c r="D10" s="551" t="str">
        <f>'7- Mapa Final'!J10</f>
        <v>Muy Baja - 1</v>
      </c>
      <c r="E10" s="553" t="str">
        <f>'7- Mapa Final'!K10</f>
        <v>Leve - 1</v>
      </c>
      <c r="F10" s="525" t="str">
        <f>'7- Mapa Final'!M10</f>
        <v>Bajo - 1</v>
      </c>
      <c r="G10" s="417" t="s">
        <v>329</v>
      </c>
      <c r="H10" s="572" t="s">
        <v>476</v>
      </c>
      <c r="I10" s="531"/>
      <c r="J10" s="531" t="s">
        <v>6</v>
      </c>
      <c r="K10" s="533">
        <v>45383</v>
      </c>
      <c r="L10" s="533">
        <v>45473</v>
      </c>
      <c r="M10" s="534" t="s">
        <v>514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1"/>
      <c r="C11" s="541"/>
      <c r="D11" s="552"/>
      <c r="E11" s="554"/>
      <c r="F11" s="526"/>
      <c r="G11" s="371"/>
      <c r="H11" s="524"/>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1"/>
      <c r="C12" s="541"/>
      <c r="D12" s="552"/>
      <c r="E12" s="554"/>
      <c r="F12" s="526"/>
      <c r="G12" s="371"/>
      <c r="H12" s="524"/>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1"/>
      <c r="C13" s="541"/>
      <c r="D13" s="552"/>
      <c r="E13" s="554"/>
      <c r="F13" s="526"/>
      <c r="G13" s="371"/>
      <c r="H13" s="524"/>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1"/>
      <c r="C14" s="541"/>
      <c r="D14" s="552"/>
      <c r="E14" s="554"/>
      <c r="F14" s="526"/>
      <c r="G14" s="371"/>
      <c r="H14" s="524"/>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1"/>
      <c r="C15" s="541"/>
      <c r="D15" s="552"/>
      <c r="E15" s="554"/>
      <c r="F15" s="526"/>
      <c r="G15" s="371"/>
      <c r="H15" s="524"/>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1"/>
      <c r="C16" s="541"/>
      <c r="D16" s="552"/>
      <c r="E16" s="554"/>
      <c r="F16" s="526"/>
      <c r="G16" s="371"/>
      <c r="H16" s="524"/>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1"/>
      <c r="C17" s="541"/>
      <c r="D17" s="552"/>
      <c r="E17" s="554"/>
      <c r="F17" s="526"/>
      <c r="G17" s="371"/>
      <c r="H17" s="524"/>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1"/>
      <c r="C18" s="541"/>
      <c r="D18" s="552"/>
      <c r="E18" s="554"/>
      <c r="F18" s="526"/>
      <c r="G18" s="371"/>
      <c r="H18" s="524"/>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72.75" customHeight="1" thickBot="1">
      <c r="A19" s="539"/>
      <c r="B19" s="541"/>
      <c r="C19" s="541"/>
      <c r="D19" s="552"/>
      <c r="E19" s="554"/>
      <c r="F19" s="526"/>
      <c r="G19" s="371"/>
      <c r="H19" s="524"/>
      <c r="I19" s="532"/>
      <c r="J19" s="532"/>
      <c r="K19" s="532"/>
      <c r="L19" s="532"/>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Final'!A20</f>
        <v>2</v>
      </c>
      <c r="B20" s="541" t="str">
        <f>'7- Mapa Final'!B20</f>
        <v>Error en la calificación en los procesos de selección de carrera judicial.</v>
      </c>
      <c r="C20" s="541" t="str">
        <f>'7- Mapa Final'!C20</f>
        <v>Posibilidad de Incumplimiento de las metas establecidas  por la carencia de una herramienta o mecanismo de seguimiento y control adecuado para minimizar el error</v>
      </c>
      <c r="D20" s="568" t="str">
        <f>'7- Mapa Final'!J20</f>
        <v>Muy Baja - 1</v>
      </c>
      <c r="E20" s="569" t="str">
        <f>'7- Mapa Final'!K20</f>
        <v>Leve - 1</v>
      </c>
      <c r="F20" s="526" t="str">
        <f>'7- Mapa Final'!M20</f>
        <v>Bajo - 1</v>
      </c>
      <c r="G20" s="417" t="s">
        <v>329</v>
      </c>
      <c r="H20" s="572" t="s">
        <v>477</v>
      </c>
      <c r="I20" s="532"/>
      <c r="J20" s="532" t="s">
        <v>6</v>
      </c>
      <c r="K20" s="533">
        <v>45383</v>
      </c>
      <c r="L20" s="533">
        <v>45473</v>
      </c>
      <c r="M20" s="535" t="s">
        <v>513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39"/>
      <c r="B21" s="541"/>
      <c r="C21" s="541"/>
      <c r="D21" s="552"/>
      <c r="E21" s="554"/>
      <c r="F21" s="526"/>
      <c r="G21" s="371"/>
      <c r="H21" s="524"/>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39"/>
      <c r="B22" s="541"/>
      <c r="C22" s="541"/>
      <c r="D22" s="552"/>
      <c r="E22" s="554"/>
      <c r="F22" s="526"/>
      <c r="G22" s="371"/>
      <c r="H22" s="524"/>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39"/>
      <c r="B23" s="541"/>
      <c r="C23" s="541"/>
      <c r="D23" s="552"/>
      <c r="E23" s="554"/>
      <c r="F23" s="526"/>
      <c r="G23" s="371"/>
      <c r="H23" s="524"/>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1"/>
      <c r="C24" s="541"/>
      <c r="D24" s="552"/>
      <c r="E24" s="554"/>
      <c r="F24" s="526"/>
      <c r="G24" s="371"/>
      <c r="H24" s="524"/>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1"/>
      <c r="C25" s="541"/>
      <c r="D25" s="552"/>
      <c r="E25" s="554"/>
      <c r="F25" s="526"/>
      <c r="G25" s="371"/>
      <c r="H25" s="524"/>
      <c r="I25" s="532"/>
      <c r="J25" s="532"/>
      <c r="K25" s="532"/>
      <c r="L25" s="532"/>
      <c r="M25" s="535"/>
      <c r="N25" s="34"/>
      <c r="O25" s="34"/>
    </row>
    <row r="26" spans="1:169">
      <c r="A26" s="539"/>
      <c r="B26" s="541"/>
      <c r="C26" s="541"/>
      <c r="D26" s="552"/>
      <c r="E26" s="554"/>
      <c r="F26" s="526"/>
      <c r="G26" s="371"/>
      <c r="H26" s="524"/>
      <c r="I26" s="532"/>
      <c r="J26" s="532"/>
      <c r="K26" s="532"/>
      <c r="L26" s="532"/>
      <c r="M26" s="535"/>
      <c r="N26" s="34"/>
      <c r="O26" s="34"/>
    </row>
    <row r="27" spans="1:169">
      <c r="A27" s="539"/>
      <c r="B27" s="541"/>
      <c r="C27" s="541"/>
      <c r="D27" s="552"/>
      <c r="E27" s="554"/>
      <c r="F27" s="526"/>
      <c r="G27" s="371"/>
      <c r="H27" s="524"/>
      <c r="I27" s="532"/>
      <c r="J27" s="532"/>
      <c r="K27" s="532"/>
      <c r="L27" s="532"/>
      <c r="M27" s="535"/>
      <c r="N27" s="34"/>
      <c r="O27" s="34"/>
    </row>
    <row r="28" spans="1:169">
      <c r="A28" s="539"/>
      <c r="B28" s="541"/>
      <c r="C28" s="541"/>
      <c r="D28" s="552"/>
      <c r="E28" s="554"/>
      <c r="F28" s="526"/>
      <c r="G28" s="371"/>
      <c r="H28" s="524"/>
      <c r="I28" s="532"/>
      <c r="J28" s="532"/>
      <c r="K28" s="532"/>
      <c r="L28" s="532"/>
      <c r="M28" s="535"/>
      <c r="N28" s="34"/>
      <c r="O28" s="34"/>
    </row>
    <row r="29" spans="1:169" ht="15.75" thickBot="1">
      <c r="A29" s="539"/>
      <c r="B29" s="541"/>
      <c r="C29" s="541"/>
      <c r="D29" s="552"/>
      <c r="E29" s="554"/>
      <c r="F29" s="526"/>
      <c r="G29" s="371"/>
      <c r="H29" s="524"/>
      <c r="I29" s="532"/>
      <c r="J29" s="532"/>
      <c r="K29" s="532"/>
      <c r="L29" s="532"/>
      <c r="M29" s="535"/>
      <c r="N29" s="34"/>
      <c r="O29" s="34"/>
    </row>
    <row r="30" spans="1:169" s="26" customFormat="1" ht="12.75">
      <c r="A30" s="539">
        <f>'7- Mapa Final'!A30</f>
        <v>4</v>
      </c>
      <c r="B30" s="541" t="str">
        <f>'7- Mapa Final'!B30</f>
        <v>Recibir dádivas o beneficios a nombre propio o de terceros para seleccionar o, rechazar aspirantes sin el lleno de los requisitos o asignar puntajes erróneos</v>
      </c>
      <c r="C30" s="541"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68" t="str">
        <f>'7- Mapa Final'!J30</f>
        <v>Muy Baja - 1</v>
      </c>
      <c r="E30" s="569" t="str">
        <f>'7- Mapa Final'!K30</f>
        <v>Leve - 1</v>
      </c>
      <c r="F30" s="526" t="str">
        <f>'7- Mapa Final'!M30</f>
        <v>Bajo - 1</v>
      </c>
      <c r="G30" s="417" t="s">
        <v>329</v>
      </c>
      <c r="H30" s="572" t="s">
        <v>480</v>
      </c>
      <c r="I30" s="532"/>
      <c r="J30" s="532" t="s">
        <v>6</v>
      </c>
      <c r="K30" s="533">
        <v>45383</v>
      </c>
      <c r="L30" s="533">
        <v>45473</v>
      </c>
      <c r="M30" s="534" t="s">
        <v>545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39"/>
      <c r="B31" s="541"/>
      <c r="C31" s="541"/>
      <c r="D31" s="552"/>
      <c r="E31" s="554"/>
      <c r="F31" s="526"/>
      <c r="G31" s="371"/>
      <c r="H31" s="524"/>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39"/>
      <c r="B32" s="541"/>
      <c r="C32" s="541"/>
      <c r="D32" s="552"/>
      <c r="E32" s="554"/>
      <c r="F32" s="526"/>
      <c r="G32" s="371"/>
      <c r="H32" s="524"/>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39"/>
      <c r="B33" s="541"/>
      <c r="C33" s="541"/>
      <c r="D33" s="552"/>
      <c r="E33" s="554"/>
      <c r="F33" s="526"/>
      <c r="G33" s="371"/>
      <c r="H33" s="524"/>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1"/>
      <c r="C34" s="541"/>
      <c r="D34" s="552"/>
      <c r="E34" s="554"/>
      <c r="F34" s="526"/>
      <c r="G34" s="371"/>
      <c r="H34" s="524"/>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1"/>
      <c r="C35" s="541"/>
      <c r="D35" s="552"/>
      <c r="E35" s="554"/>
      <c r="F35" s="526"/>
      <c r="G35" s="371"/>
      <c r="H35" s="524"/>
      <c r="I35" s="532"/>
      <c r="J35" s="532"/>
      <c r="K35" s="532"/>
      <c r="L35" s="532"/>
      <c r="M35" s="535"/>
      <c r="N35" s="34"/>
      <c r="O35" s="34"/>
    </row>
    <row r="36" spans="1:169">
      <c r="A36" s="539"/>
      <c r="B36" s="541"/>
      <c r="C36" s="541"/>
      <c r="D36" s="552"/>
      <c r="E36" s="554"/>
      <c r="F36" s="526"/>
      <c r="G36" s="371"/>
      <c r="H36" s="524"/>
      <c r="I36" s="532"/>
      <c r="J36" s="532"/>
      <c r="K36" s="532"/>
      <c r="L36" s="532"/>
      <c r="M36" s="535"/>
      <c r="N36" s="34"/>
      <c r="O36" s="34"/>
    </row>
    <row r="37" spans="1:169">
      <c r="A37" s="539"/>
      <c r="B37" s="541"/>
      <c r="C37" s="541"/>
      <c r="D37" s="552"/>
      <c r="E37" s="554"/>
      <c r="F37" s="526"/>
      <c r="G37" s="371"/>
      <c r="H37" s="524"/>
      <c r="I37" s="532"/>
      <c r="J37" s="532"/>
      <c r="K37" s="532"/>
      <c r="L37" s="532"/>
      <c r="M37" s="535"/>
      <c r="N37" s="34"/>
      <c r="O37" s="34"/>
    </row>
    <row r="38" spans="1:169">
      <c r="A38" s="539"/>
      <c r="B38" s="541"/>
      <c r="C38" s="541"/>
      <c r="D38" s="552"/>
      <c r="E38" s="554"/>
      <c r="F38" s="526"/>
      <c r="G38" s="371"/>
      <c r="H38" s="524"/>
      <c r="I38" s="532"/>
      <c r="J38" s="532"/>
      <c r="K38" s="532"/>
      <c r="L38" s="532"/>
      <c r="M38" s="535"/>
      <c r="N38" s="34"/>
      <c r="O38" s="34"/>
    </row>
    <row r="39" spans="1:169" ht="15.75" thickBot="1">
      <c r="A39" s="539"/>
      <c r="B39" s="541"/>
      <c r="C39" s="541"/>
      <c r="D39" s="552"/>
      <c r="E39" s="554"/>
      <c r="F39" s="526"/>
      <c r="G39" s="371"/>
      <c r="H39" s="524"/>
      <c r="I39" s="532"/>
      <c r="J39" s="532"/>
      <c r="K39" s="532"/>
      <c r="L39" s="532"/>
      <c r="M39" s="535"/>
      <c r="N39" s="34"/>
      <c r="O39" s="34"/>
    </row>
    <row r="40" spans="1:169" s="26" customFormat="1" ht="12.75">
      <c r="A40" s="539">
        <f>'7- Mapa Final'!A40</f>
        <v>5</v>
      </c>
      <c r="B40" s="541"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41"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68" t="str">
        <f>'7- Mapa Final'!J40</f>
        <v>Muy Baja - 1</v>
      </c>
      <c r="E40" s="569" t="str">
        <f>'7- Mapa Final'!K40</f>
        <v>Leve - 1</v>
      </c>
      <c r="F40" s="526" t="str">
        <f>'7- Mapa Final'!M40</f>
        <v>Bajo - 1</v>
      </c>
      <c r="G40" s="417" t="s">
        <v>329</v>
      </c>
      <c r="H40" s="426" t="s">
        <v>482</v>
      </c>
      <c r="I40" s="532"/>
      <c r="J40" s="532" t="s">
        <v>6</v>
      </c>
      <c r="K40" s="533">
        <v>45383</v>
      </c>
      <c r="L40" s="533">
        <v>45473</v>
      </c>
      <c r="M40" s="571" t="s">
        <v>483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39"/>
      <c r="B41" s="541"/>
      <c r="C41" s="541"/>
      <c r="D41" s="552"/>
      <c r="E41" s="554"/>
      <c r="F41" s="526"/>
      <c r="G41" s="371"/>
      <c r="H41" s="426"/>
      <c r="I41" s="532"/>
      <c r="J41" s="532"/>
      <c r="K41" s="532"/>
      <c r="L41" s="532"/>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39"/>
      <c r="B42" s="541"/>
      <c r="C42" s="541"/>
      <c r="D42" s="552"/>
      <c r="E42" s="554"/>
      <c r="F42" s="526"/>
      <c r="G42" s="371"/>
      <c r="H42" s="426"/>
      <c r="I42" s="532"/>
      <c r="J42" s="532"/>
      <c r="K42" s="532"/>
      <c r="L42" s="532"/>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39"/>
      <c r="B43" s="541"/>
      <c r="C43" s="541"/>
      <c r="D43" s="552"/>
      <c r="E43" s="554"/>
      <c r="F43" s="526"/>
      <c r="G43" s="371"/>
      <c r="H43" s="426"/>
      <c r="I43" s="532"/>
      <c r="J43" s="532"/>
      <c r="K43" s="532"/>
      <c r="L43" s="532"/>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1"/>
      <c r="C44" s="541"/>
      <c r="D44" s="552"/>
      <c r="E44" s="554"/>
      <c r="F44" s="526"/>
      <c r="G44" s="371"/>
      <c r="H44" s="426"/>
      <c r="I44" s="532"/>
      <c r="J44" s="532"/>
      <c r="K44" s="532"/>
      <c r="L44" s="532"/>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1"/>
      <c r="C45" s="541"/>
      <c r="D45" s="552"/>
      <c r="E45" s="554"/>
      <c r="F45" s="526"/>
      <c r="G45" s="371"/>
      <c r="H45" s="426"/>
      <c r="I45" s="532"/>
      <c r="J45" s="532"/>
      <c r="K45" s="532"/>
      <c r="L45" s="532"/>
      <c r="M45" s="571"/>
      <c r="N45" s="34"/>
      <c r="O45" s="34"/>
    </row>
    <row r="46" spans="1:169">
      <c r="A46" s="539"/>
      <c r="B46" s="541"/>
      <c r="C46" s="541"/>
      <c r="D46" s="552"/>
      <c r="E46" s="554"/>
      <c r="F46" s="526"/>
      <c r="G46" s="371"/>
      <c r="H46" s="426"/>
      <c r="I46" s="532"/>
      <c r="J46" s="532"/>
      <c r="K46" s="532"/>
      <c r="L46" s="532"/>
      <c r="M46" s="571"/>
      <c r="N46" s="34"/>
      <c r="O46" s="34"/>
    </row>
    <row r="47" spans="1:169">
      <c r="A47" s="539"/>
      <c r="B47" s="541"/>
      <c r="C47" s="541"/>
      <c r="D47" s="552"/>
      <c r="E47" s="554"/>
      <c r="F47" s="526"/>
      <c r="G47" s="371"/>
      <c r="H47" s="426"/>
      <c r="I47" s="532"/>
      <c r="J47" s="532"/>
      <c r="K47" s="532"/>
      <c r="L47" s="532"/>
      <c r="M47" s="571"/>
      <c r="N47" s="34"/>
      <c r="O47" s="34"/>
    </row>
    <row r="48" spans="1:169">
      <c r="A48" s="539"/>
      <c r="B48" s="541"/>
      <c r="C48" s="541"/>
      <c r="D48" s="552"/>
      <c r="E48" s="554"/>
      <c r="F48" s="526"/>
      <c r="G48" s="371"/>
      <c r="H48" s="426"/>
      <c r="I48" s="532"/>
      <c r="J48" s="532"/>
      <c r="K48" s="532"/>
      <c r="L48" s="532"/>
      <c r="M48" s="571"/>
      <c r="N48" s="34"/>
      <c r="O48" s="34"/>
    </row>
    <row r="49" spans="1:169" ht="15.75" thickBot="1">
      <c r="A49" s="539"/>
      <c r="B49" s="541"/>
      <c r="C49" s="541"/>
      <c r="D49" s="552"/>
      <c r="E49" s="554"/>
      <c r="F49" s="526"/>
      <c r="G49" s="371"/>
      <c r="H49" s="426"/>
      <c r="I49" s="532"/>
      <c r="J49" s="532"/>
      <c r="K49" s="532"/>
      <c r="L49" s="532"/>
      <c r="M49" s="571"/>
      <c r="N49" s="34"/>
      <c r="O49" s="34"/>
    </row>
    <row r="50" spans="1:169" s="26" customFormat="1" ht="12.75">
      <c r="A50" s="539">
        <f>'7- Mapa Final'!A50</f>
        <v>6</v>
      </c>
      <c r="B50" s="541"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41"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68" t="str">
        <f>'7- Mapa Final'!J50</f>
        <v>Muy Baja - 1</v>
      </c>
      <c r="E50" s="569" t="str">
        <f>'7- Mapa Final'!K50</f>
        <v>Moderado - 3</v>
      </c>
      <c r="F50" s="526" t="str">
        <f>'7- Mapa Final'!M50</f>
        <v>Moderado - 3</v>
      </c>
      <c r="G50" s="417" t="s">
        <v>329</v>
      </c>
      <c r="H50" s="426" t="s">
        <v>479</v>
      </c>
      <c r="I50" s="532"/>
      <c r="J50" s="532" t="s">
        <v>6</v>
      </c>
      <c r="K50" s="533">
        <v>45383</v>
      </c>
      <c r="L50" s="533">
        <v>45473</v>
      </c>
      <c r="M50" s="534" t="s">
        <v>550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39"/>
      <c r="B51" s="541"/>
      <c r="C51" s="541"/>
      <c r="D51" s="552"/>
      <c r="E51" s="554"/>
      <c r="F51" s="526"/>
      <c r="G51" s="371"/>
      <c r="H51" s="426"/>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39"/>
      <c r="B52" s="541"/>
      <c r="C52" s="541"/>
      <c r="D52" s="552"/>
      <c r="E52" s="554"/>
      <c r="F52" s="526"/>
      <c r="G52" s="371"/>
      <c r="H52" s="426"/>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39"/>
      <c r="B53" s="541"/>
      <c r="C53" s="541"/>
      <c r="D53" s="552"/>
      <c r="E53" s="554"/>
      <c r="F53" s="526"/>
      <c r="G53" s="371"/>
      <c r="H53" s="426"/>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1"/>
      <c r="C54" s="541"/>
      <c r="D54" s="552"/>
      <c r="E54" s="554"/>
      <c r="F54" s="526"/>
      <c r="G54" s="371"/>
      <c r="H54" s="426"/>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1"/>
      <c r="C55" s="541"/>
      <c r="D55" s="552"/>
      <c r="E55" s="554"/>
      <c r="F55" s="526"/>
      <c r="G55" s="371"/>
      <c r="H55" s="426"/>
      <c r="I55" s="532"/>
      <c r="J55" s="532"/>
      <c r="K55" s="532"/>
      <c r="L55" s="532"/>
      <c r="M55" s="535"/>
      <c r="N55" s="34"/>
      <c r="O55" s="34"/>
    </row>
    <row r="56" spans="1:169">
      <c r="A56" s="539"/>
      <c r="B56" s="541"/>
      <c r="C56" s="541"/>
      <c r="D56" s="552"/>
      <c r="E56" s="554"/>
      <c r="F56" s="526"/>
      <c r="G56" s="371"/>
      <c r="H56" s="426"/>
      <c r="I56" s="532"/>
      <c r="J56" s="532"/>
      <c r="K56" s="532"/>
      <c r="L56" s="532"/>
      <c r="M56" s="535"/>
      <c r="N56" s="34"/>
      <c r="O56" s="34"/>
    </row>
    <row r="57" spans="1:169">
      <c r="A57" s="539"/>
      <c r="B57" s="541"/>
      <c r="C57" s="541"/>
      <c r="D57" s="552"/>
      <c r="E57" s="554"/>
      <c r="F57" s="526"/>
      <c r="G57" s="371"/>
      <c r="H57" s="426"/>
      <c r="I57" s="532"/>
      <c r="J57" s="532"/>
      <c r="K57" s="532"/>
      <c r="L57" s="532"/>
      <c r="M57" s="535"/>
      <c r="N57" s="34"/>
      <c r="O57" s="34"/>
    </row>
    <row r="58" spans="1:169">
      <c r="A58" s="539"/>
      <c r="B58" s="541"/>
      <c r="C58" s="541"/>
      <c r="D58" s="552"/>
      <c r="E58" s="554"/>
      <c r="F58" s="526"/>
      <c r="G58" s="371"/>
      <c r="H58" s="426"/>
      <c r="I58" s="532"/>
      <c r="J58" s="532"/>
      <c r="K58" s="532"/>
      <c r="L58" s="532"/>
      <c r="M58" s="535"/>
      <c r="N58" s="34"/>
      <c r="O58" s="34"/>
    </row>
    <row r="59" spans="1:169">
      <c r="A59" s="539"/>
      <c r="B59" s="541"/>
      <c r="C59" s="541"/>
      <c r="D59" s="552"/>
      <c r="E59" s="554"/>
      <c r="F59" s="526"/>
      <c r="G59" s="371"/>
      <c r="H59" s="426"/>
      <c r="I59" s="532"/>
      <c r="J59" s="532"/>
      <c r="K59" s="532"/>
      <c r="L59" s="532"/>
      <c r="M59" s="535"/>
      <c r="N59" s="34"/>
      <c r="O59" s="34"/>
    </row>
  </sheetData>
  <mergeCells count="82">
    <mergeCell ref="J50:J59"/>
    <mergeCell ref="K50:K59"/>
    <mergeCell ref="L50:L59"/>
    <mergeCell ref="M50:M5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155" priority="203" operator="containsText" text="3- Moderado">
      <formula>NOT(ISERROR(SEARCH("3- Moderado",A7)))</formula>
    </cfRule>
    <cfRule type="containsText" dxfId="154" priority="204" operator="containsText" text="6- Moderado">
      <formula>NOT(ISERROR(SEARCH("6- Moderado",A7)))</formula>
    </cfRule>
    <cfRule type="containsText" dxfId="153" priority="205" operator="containsText" text="4- Moderado">
      <formula>NOT(ISERROR(SEARCH("4- Moderado",A7)))</formula>
    </cfRule>
    <cfRule type="containsText" dxfId="152" priority="206" operator="containsText" text="3- Bajo">
      <formula>NOT(ISERROR(SEARCH("3- Bajo",A7)))</formula>
    </cfRule>
    <cfRule type="containsText" dxfId="151" priority="207" operator="containsText" text="4- Bajo">
      <formula>NOT(ISERROR(SEARCH("4- Bajo",A7)))</formula>
    </cfRule>
    <cfRule type="containsText" dxfId="150" priority="208" operator="containsText" text="1- Bajo">
      <formula>NOT(ISERROR(SEARCH("1- Bajo",A7)))</formula>
    </cfRule>
  </conditionalFormatting>
  <conditionalFormatting sqref="A10:E10 A20:E20">
    <cfRule type="containsText" dxfId="149" priority="197" operator="containsText" text="3- Moderado">
      <formula>NOT(ISERROR(SEARCH("3- Moderado",A10)))</formula>
    </cfRule>
    <cfRule type="containsText" dxfId="148" priority="198" operator="containsText" text="6- Moderado">
      <formula>NOT(ISERROR(SEARCH("6- Moderado",A10)))</formula>
    </cfRule>
    <cfRule type="containsText" dxfId="147" priority="199" operator="containsText" text="4- Moderado">
      <formula>NOT(ISERROR(SEARCH("4- Moderado",A10)))</formula>
    </cfRule>
    <cfRule type="containsText" dxfId="146" priority="200" operator="containsText" text="3- Bajo">
      <formula>NOT(ISERROR(SEARCH("3- Bajo",A10)))</formula>
    </cfRule>
    <cfRule type="containsText" dxfId="145" priority="201" operator="containsText" text="4- Bajo">
      <formula>NOT(ISERROR(SEARCH("4- Bajo",A10)))</formula>
    </cfRule>
    <cfRule type="containsText" dxfId="144" priority="202" operator="containsText" text="1- Bajo">
      <formula>NOT(ISERROR(SEARCH("1- Bajo",A10)))</formula>
    </cfRule>
  </conditionalFormatting>
  <conditionalFormatting sqref="A30:E30">
    <cfRule type="containsText" dxfId="143" priority="151" operator="containsText" text="3- Moderado">
      <formula>NOT(ISERROR(SEARCH("3- Moderado",A30)))</formula>
    </cfRule>
    <cfRule type="containsText" dxfId="142" priority="152" operator="containsText" text="6- Moderado">
      <formula>NOT(ISERROR(SEARCH("6- Moderado",A30)))</formula>
    </cfRule>
    <cfRule type="containsText" dxfId="141" priority="153" operator="containsText" text="4- Moderado">
      <formula>NOT(ISERROR(SEARCH("4- Moderado",A30)))</formula>
    </cfRule>
    <cfRule type="containsText" dxfId="140" priority="154" operator="containsText" text="3- Bajo">
      <formula>NOT(ISERROR(SEARCH("3- Bajo",A30)))</formula>
    </cfRule>
    <cfRule type="containsText" dxfId="139" priority="155" operator="containsText" text="4- Bajo">
      <formula>NOT(ISERROR(SEARCH("4- Bajo",A30)))</formula>
    </cfRule>
    <cfRule type="containsText" dxfId="138" priority="156" operator="containsText" text="1- Bajo">
      <formula>NOT(ISERROR(SEARCH("1- Bajo",A30)))</formula>
    </cfRule>
  </conditionalFormatting>
  <conditionalFormatting sqref="A40:E40">
    <cfRule type="containsText" dxfId="137" priority="123" operator="containsText" text="3- Moderado">
      <formula>NOT(ISERROR(SEARCH("3- Moderado",A40)))</formula>
    </cfRule>
    <cfRule type="containsText" dxfId="136" priority="124" operator="containsText" text="6- Moderado">
      <formula>NOT(ISERROR(SEARCH("6- Moderado",A40)))</formula>
    </cfRule>
    <cfRule type="containsText" dxfId="135" priority="125" operator="containsText" text="4- Moderado">
      <formula>NOT(ISERROR(SEARCH("4- Moderado",A40)))</formula>
    </cfRule>
    <cfRule type="containsText" dxfId="134" priority="126" operator="containsText" text="3- Bajo">
      <formula>NOT(ISERROR(SEARCH("3- Bajo",A40)))</formula>
    </cfRule>
    <cfRule type="containsText" dxfId="133" priority="127" operator="containsText" text="4- Bajo">
      <formula>NOT(ISERROR(SEARCH("4- Bajo",A40)))</formula>
    </cfRule>
    <cfRule type="containsText" dxfId="132" priority="128" operator="containsText" text="1- Bajo">
      <formula>NOT(ISERROR(SEARCH("1- Bajo",A40)))</formula>
    </cfRule>
  </conditionalFormatting>
  <conditionalFormatting sqref="A50:E50">
    <cfRule type="containsText" dxfId="131" priority="95" operator="containsText" text="3- Moderado">
      <formula>NOT(ISERROR(SEARCH("3- Moderado",A50)))</formula>
    </cfRule>
    <cfRule type="containsText" dxfId="130" priority="96" operator="containsText" text="6- Moderado">
      <formula>NOT(ISERROR(SEARCH("6- Moderado",A50)))</formula>
    </cfRule>
    <cfRule type="containsText" dxfId="129" priority="97" operator="containsText" text="4- Moderado">
      <formula>NOT(ISERROR(SEARCH("4- Moderado",A50)))</formula>
    </cfRule>
    <cfRule type="containsText" dxfId="128" priority="98" operator="containsText" text="3- Bajo">
      <formula>NOT(ISERROR(SEARCH("3- Bajo",A50)))</formula>
    </cfRule>
    <cfRule type="containsText" dxfId="127" priority="99" operator="containsText" text="4- Bajo">
      <formula>NOT(ISERROR(SEARCH("4- Bajo",A50)))</formula>
    </cfRule>
    <cfRule type="containsText" dxfId="126" priority="100" operator="containsText" text="1- Bajo">
      <formula>NOT(ISERROR(SEARCH("1- Bajo",A50)))</formula>
    </cfRule>
  </conditionalFormatting>
  <conditionalFormatting sqref="C8:F8">
    <cfRule type="containsText" dxfId="125" priority="169" operator="containsText" text="3- Moderado">
      <formula>NOT(ISERROR(SEARCH("3- Moderado",C8)))</formula>
    </cfRule>
    <cfRule type="containsText" dxfId="124" priority="170" operator="containsText" text="6- Moderado">
      <formula>NOT(ISERROR(SEARCH("6- Moderado",C8)))</formula>
    </cfRule>
    <cfRule type="containsText" dxfId="123" priority="171" operator="containsText" text="4- Moderado">
      <formula>NOT(ISERROR(SEARCH("4- Moderado",C8)))</formula>
    </cfRule>
    <cfRule type="containsText" dxfId="122" priority="172" operator="containsText" text="3- Bajo">
      <formula>NOT(ISERROR(SEARCH("3- Bajo",C8)))</formula>
    </cfRule>
    <cfRule type="containsText" dxfId="121" priority="173" operator="containsText" text="4- Bajo">
      <formula>NOT(ISERROR(SEARCH("4- Bajo",C8)))</formula>
    </cfRule>
    <cfRule type="containsText" dxfId="120" priority="174" operator="containsText" text="1- Bajo">
      <formula>NOT(ISERROR(SEARCH("1- Bajo",C8)))</formula>
    </cfRule>
  </conditionalFormatting>
  <conditionalFormatting sqref="D10:D59">
    <cfRule type="containsText" dxfId="119" priority="5" operator="containsText" text="Muy Alta">
      <formula>NOT(ISERROR(SEARCH("Muy Alta",D10)))</formula>
    </cfRule>
    <cfRule type="containsText" dxfId="118" priority="6" operator="containsText" text="Alta">
      <formula>NOT(ISERROR(SEARCH("Alta",D10)))</formula>
    </cfRule>
    <cfRule type="containsText" dxfId="117" priority="7" operator="containsText" text="Baja">
      <formula>NOT(ISERROR(SEARCH("Baja",D10)))</formula>
    </cfRule>
    <cfRule type="containsText" dxfId="116" priority="8" operator="containsText" text="Muy Baja">
      <formula>NOT(ISERROR(SEARCH("Muy Baja",D10)))</formula>
    </cfRule>
    <cfRule type="containsText" dxfId="115" priority="10" operator="containsText" text="Media">
      <formula>NOT(ISERROR(SEARCH("Media",D10)))</formula>
    </cfRule>
  </conditionalFormatting>
  <conditionalFormatting sqref="E10:E59">
    <cfRule type="containsText" dxfId="114" priority="1" operator="containsText" text="Catastrófico">
      <formula>NOT(ISERROR(SEARCH("Catastrófico",E10)))</formula>
    </cfRule>
    <cfRule type="containsText" dxfId="113" priority="2" operator="containsText" text="Mayor">
      <formula>NOT(ISERROR(SEARCH("Mayor",E10)))</formula>
    </cfRule>
    <cfRule type="containsText" dxfId="112" priority="3" operator="containsText" text="Menor">
      <formula>NOT(ISERROR(SEARCH("Menor",E10)))</formula>
    </cfRule>
    <cfRule type="containsText" dxfId="111" priority="4" operator="containsText" text="Leve">
      <formula>NOT(ISERROR(SEARCH("Leve",E10)))</formula>
    </cfRule>
  </conditionalFormatting>
  <conditionalFormatting sqref="E10:F59">
    <cfRule type="containsText" dxfId="11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109" priority="24" operator="containsText" text="Bajo">
      <formula>NOT(ISERROR(SEARCH("Bajo",F10)))</formula>
    </cfRule>
    <cfRule type="containsText" dxfId="108" priority="25" operator="containsText" text="Moderado">
      <formula>NOT(ISERROR(SEARCH("Moderado",F10)))</formula>
    </cfRule>
    <cfRule type="containsText" dxfId="107" priority="26" operator="containsText" text="Alto">
      <formula>NOT(ISERROR(SEARCH("Alto",F10)))</formula>
    </cfRule>
    <cfRule type="containsText" dxfId="10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F37" zoomScale="90" zoomScaleNormal="90" workbookViewId="0">
      <selection activeCell="M10" sqref="M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51.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3"/>
      <c r="B1" s="544"/>
      <c r="C1" s="547"/>
      <c r="D1" s="547"/>
      <c r="E1" s="547"/>
      <c r="F1" s="547"/>
      <c r="G1" s="547"/>
      <c r="H1" s="547"/>
      <c r="I1" s="547"/>
      <c r="J1" s="548"/>
      <c r="K1" s="542"/>
      <c r="L1" s="542"/>
      <c r="M1" s="54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42"/>
      <c r="L2" s="542"/>
      <c r="M2" s="54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7" t="s">
        <v>263</v>
      </c>
      <c r="B4" s="387"/>
      <c r="C4" s="403" t="s">
        <v>4</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87" t="s">
        <v>265</v>
      </c>
      <c r="B5" s="387"/>
      <c r="C5" s="388" t="s">
        <v>32</v>
      </c>
      <c r="D5" s="388"/>
      <c r="E5" s="388"/>
      <c r="F5" s="388"/>
      <c r="G5" s="388"/>
      <c r="H5" s="388"/>
      <c r="I5" s="388"/>
      <c r="J5" s="388"/>
      <c r="K5" s="388"/>
      <c r="L5" s="388"/>
      <c r="M5" s="3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7" t="s">
        <v>266</v>
      </c>
      <c r="B6" s="387"/>
      <c r="C6" s="565" t="s">
        <v>450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432</v>
      </c>
      <c r="B7" s="561"/>
      <c r="C7" s="562"/>
      <c r="D7" s="563" t="s">
        <v>433</v>
      </c>
      <c r="E7" s="563"/>
      <c r="F7" s="563"/>
      <c r="G7" s="564" t="s">
        <v>434</v>
      </c>
      <c r="H7" s="555" t="s">
        <v>435</v>
      </c>
      <c r="I7" s="557" t="s">
        <v>436</v>
      </c>
      <c r="J7" s="558"/>
      <c r="K7" s="557" t="s">
        <v>437</v>
      </c>
      <c r="L7" s="558"/>
      <c r="M7" s="559" t="s">
        <v>520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439</v>
      </c>
      <c r="F8" s="28" t="s">
        <v>440</v>
      </c>
      <c r="G8" s="564"/>
      <c r="H8" s="556"/>
      <c r="I8" s="29" t="s">
        <v>441</v>
      </c>
      <c r="J8" s="29" t="s">
        <v>442</v>
      </c>
      <c r="K8" s="29" t="s">
        <v>443</v>
      </c>
      <c r="L8" s="29" t="s">
        <v>444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H9" s="150"/>
      <c r="I9" s="150"/>
      <c r="J9" s="150"/>
      <c r="K9" s="150"/>
      <c r="L9" s="1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40" t="str">
        <f>'7- Mapa Final'!B10</f>
        <v>Incumplimiento en publicación de vacantes</v>
      </c>
      <c r="C10" s="540" t="str">
        <f>'7- Mapa Final'!C10</f>
        <v>Posibilidad de Incumplimiento de las metas establecidas  por la no comunicación por parte de los nominadores respecto al reporte de las vacantes definitivas de Jueces y Empleados</v>
      </c>
      <c r="D10" s="551" t="str">
        <f>'7- Mapa Final'!J10</f>
        <v>Muy Baja - 1</v>
      </c>
      <c r="E10" s="553" t="str">
        <f>'7- Mapa Final'!K10</f>
        <v>Leve - 1</v>
      </c>
      <c r="F10" s="525" t="str">
        <f>'7- Mapa Final'!M10</f>
        <v>Bajo - 1</v>
      </c>
      <c r="G10" s="417" t="s">
        <v>329</v>
      </c>
      <c r="H10" s="572" t="s">
        <v>476</v>
      </c>
      <c r="I10" s="531"/>
      <c r="J10" s="531" t="s">
        <v>6</v>
      </c>
      <c r="K10" s="533">
        <v>45474</v>
      </c>
      <c r="L10" s="533">
        <v>45565</v>
      </c>
      <c r="M10" s="534" t="s">
        <v>547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1"/>
      <c r="C11" s="541"/>
      <c r="D11" s="552"/>
      <c r="E11" s="554"/>
      <c r="F11" s="526"/>
      <c r="G11" s="371"/>
      <c r="H11" s="524"/>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1"/>
      <c r="C12" s="541"/>
      <c r="D12" s="552"/>
      <c r="E12" s="554"/>
      <c r="F12" s="526"/>
      <c r="G12" s="371"/>
      <c r="H12" s="524"/>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1"/>
      <c r="C13" s="541"/>
      <c r="D13" s="552"/>
      <c r="E13" s="554"/>
      <c r="F13" s="526"/>
      <c r="G13" s="371"/>
      <c r="H13" s="524"/>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1"/>
      <c r="C14" s="541"/>
      <c r="D14" s="552"/>
      <c r="E14" s="554"/>
      <c r="F14" s="526"/>
      <c r="G14" s="371"/>
      <c r="H14" s="524"/>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1"/>
      <c r="C15" s="541"/>
      <c r="D15" s="552"/>
      <c r="E15" s="554"/>
      <c r="F15" s="526"/>
      <c r="G15" s="371"/>
      <c r="H15" s="524"/>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1"/>
      <c r="C16" s="541"/>
      <c r="D16" s="552"/>
      <c r="E16" s="554"/>
      <c r="F16" s="526"/>
      <c r="G16" s="371"/>
      <c r="H16" s="524"/>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1"/>
      <c r="C17" s="541"/>
      <c r="D17" s="552"/>
      <c r="E17" s="554"/>
      <c r="F17" s="526"/>
      <c r="G17" s="371"/>
      <c r="H17" s="524"/>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1"/>
      <c r="C18" s="541"/>
      <c r="D18" s="552"/>
      <c r="E18" s="554"/>
      <c r="F18" s="526"/>
      <c r="G18" s="371"/>
      <c r="H18" s="524"/>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9"/>
      <c r="B19" s="541"/>
      <c r="C19" s="541"/>
      <c r="D19" s="552"/>
      <c r="E19" s="554"/>
      <c r="F19" s="526"/>
      <c r="G19" s="371"/>
      <c r="H19" s="524"/>
      <c r="I19" s="532"/>
      <c r="J19" s="532"/>
      <c r="K19" s="532"/>
      <c r="L19" s="532"/>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9">
        <f>'7- Mapa Final'!A20</f>
        <v>2</v>
      </c>
      <c r="B20" s="541" t="str">
        <f>'7- Mapa Final'!B20</f>
        <v>Error en la calificación en los procesos de selección de carrera judicial.</v>
      </c>
      <c r="C20" s="541" t="str">
        <f>'7- Mapa Final'!C20</f>
        <v>Posibilidad de Incumplimiento de las metas establecidas  por la carencia de una herramienta o mecanismo de seguimiento y control adecuado para minimizar el error</v>
      </c>
      <c r="D20" s="568" t="str">
        <f>'7- Mapa Final'!J20</f>
        <v>Muy Baja - 1</v>
      </c>
      <c r="E20" s="569" t="str">
        <f>'7- Mapa Final'!K20</f>
        <v>Leve - 1</v>
      </c>
      <c r="F20" s="526" t="str">
        <f>'7- Mapa Final'!M20</f>
        <v>Bajo - 1</v>
      </c>
      <c r="G20" s="417" t="s">
        <v>329</v>
      </c>
      <c r="H20" s="572" t="s">
        <v>477</v>
      </c>
      <c r="I20" s="532"/>
      <c r="J20" s="532" t="s">
        <v>6</v>
      </c>
      <c r="K20" s="533">
        <v>45474</v>
      </c>
      <c r="L20" s="533">
        <v>45565</v>
      </c>
      <c r="M20" s="534" t="s">
        <v>544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41"/>
      <c r="C21" s="541"/>
      <c r="D21" s="552"/>
      <c r="E21" s="554"/>
      <c r="F21" s="526"/>
      <c r="G21" s="371"/>
      <c r="H21" s="524"/>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41"/>
      <c r="C22" s="541"/>
      <c r="D22" s="552"/>
      <c r="E22" s="554"/>
      <c r="F22" s="526"/>
      <c r="G22" s="371"/>
      <c r="H22" s="524"/>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41"/>
      <c r="C23" s="541"/>
      <c r="D23" s="552"/>
      <c r="E23" s="554"/>
      <c r="F23" s="526"/>
      <c r="G23" s="371"/>
      <c r="H23" s="524"/>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1"/>
      <c r="C24" s="541"/>
      <c r="D24" s="552"/>
      <c r="E24" s="554"/>
      <c r="F24" s="526"/>
      <c r="G24" s="371"/>
      <c r="H24" s="524"/>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1"/>
      <c r="C25" s="541"/>
      <c r="D25" s="552"/>
      <c r="E25" s="554"/>
      <c r="F25" s="526"/>
      <c r="G25" s="371"/>
      <c r="H25" s="524"/>
      <c r="I25" s="532"/>
      <c r="J25" s="532"/>
      <c r="K25" s="532"/>
      <c r="L25" s="532"/>
      <c r="M25" s="535"/>
      <c r="N25" s="34"/>
      <c r="O25" s="34"/>
    </row>
    <row r="26" spans="1:169">
      <c r="A26" s="539"/>
      <c r="B26" s="541"/>
      <c r="C26" s="541"/>
      <c r="D26" s="552"/>
      <c r="E26" s="554"/>
      <c r="F26" s="526"/>
      <c r="G26" s="371"/>
      <c r="H26" s="524"/>
      <c r="I26" s="532"/>
      <c r="J26" s="532"/>
      <c r="K26" s="532"/>
      <c r="L26" s="532"/>
      <c r="M26" s="535"/>
      <c r="N26" s="34"/>
      <c r="O26" s="34"/>
    </row>
    <row r="27" spans="1:169">
      <c r="A27" s="539"/>
      <c r="B27" s="541"/>
      <c r="C27" s="541"/>
      <c r="D27" s="552"/>
      <c r="E27" s="554"/>
      <c r="F27" s="526"/>
      <c r="G27" s="371"/>
      <c r="H27" s="524"/>
      <c r="I27" s="532"/>
      <c r="J27" s="532"/>
      <c r="K27" s="532"/>
      <c r="L27" s="532"/>
      <c r="M27" s="535"/>
      <c r="N27" s="34"/>
      <c r="O27" s="34"/>
    </row>
    <row r="28" spans="1:169">
      <c r="A28" s="539"/>
      <c r="B28" s="541"/>
      <c r="C28" s="541"/>
      <c r="D28" s="552"/>
      <c r="E28" s="554"/>
      <c r="F28" s="526"/>
      <c r="G28" s="371"/>
      <c r="H28" s="524"/>
      <c r="I28" s="532"/>
      <c r="J28" s="532"/>
      <c r="K28" s="532"/>
      <c r="L28" s="532"/>
      <c r="M28" s="535"/>
      <c r="N28" s="34"/>
      <c r="O28" s="34"/>
    </row>
    <row r="29" spans="1:169" ht="15.75" thickBot="1">
      <c r="A29" s="539"/>
      <c r="B29" s="541"/>
      <c r="C29" s="541"/>
      <c r="D29" s="552"/>
      <c r="E29" s="554"/>
      <c r="F29" s="526"/>
      <c r="G29" s="371"/>
      <c r="H29" s="524"/>
      <c r="I29" s="532"/>
      <c r="J29" s="532"/>
      <c r="K29" s="532"/>
      <c r="L29" s="532"/>
      <c r="M29" s="535"/>
      <c r="N29" s="34"/>
      <c r="O29" s="34"/>
    </row>
    <row r="30" spans="1:169" s="26" customFormat="1" ht="12.75" customHeight="1">
      <c r="A30" s="539">
        <f>'7- Mapa Final'!A30</f>
        <v>4</v>
      </c>
      <c r="B30" s="541" t="str">
        <f>'7- Mapa Final'!B30</f>
        <v>Recibir dádivas o beneficios a nombre propio o de terceros para seleccionar o, rechazar aspirantes sin el lleno de los requisitos o asignar puntajes erróneos</v>
      </c>
      <c r="C30" s="541"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68" t="str">
        <f>'7- Mapa Final'!J30</f>
        <v>Muy Baja - 1</v>
      </c>
      <c r="E30" s="569" t="str">
        <f>'7- Mapa Final'!K30</f>
        <v>Leve - 1</v>
      </c>
      <c r="F30" s="526" t="str">
        <f>'7- Mapa Final'!M30</f>
        <v>Bajo - 1</v>
      </c>
      <c r="G30" s="417" t="s">
        <v>329</v>
      </c>
      <c r="H30" s="572" t="s">
        <v>480</v>
      </c>
      <c r="I30" s="532"/>
      <c r="J30" s="532" t="s">
        <v>6</v>
      </c>
      <c r="K30" s="533">
        <v>45474</v>
      </c>
      <c r="L30" s="533">
        <v>45565</v>
      </c>
      <c r="M30" s="534" t="s">
        <v>549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41"/>
      <c r="C31" s="541"/>
      <c r="D31" s="552"/>
      <c r="E31" s="554"/>
      <c r="F31" s="526"/>
      <c r="G31" s="371"/>
      <c r="H31" s="524"/>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41"/>
      <c r="C32" s="541"/>
      <c r="D32" s="552"/>
      <c r="E32" s="554"/>
      <c r="F32" s="526"/>
      <c r="G32" s="371"/>
      <c r="H32" s="524"/>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41"/>
      <c r="C33" s="541"/>
      <c r="D33" s="552"/>
      <c r="E33" s="554"/>
      <c r="F33" s="526"/>
      <c r="G33" s="371"/>
      <c r="H33" s="524"/>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1"/>
      <c r="C34" s="541"/>
      <c r="D34" s="552"/>
      <c r="E34" s="554"/>
      <c r="F34" s="526"/>
      <c r="G34" s="371"/>
      <c r="H34" s="524"/>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1"/>
      <c r="C35" s="541"/>
      <c r="D35" s="552"/>
      <c r="E35" s="554"/>
      <c r="F35" s="526"/>
      <c r="G35" s="371"/>
      <c r="H35" s="524"/>
      <c r="I35" s="532"/>
      <c r="J35" s="532"/>
      <c r="K35" s="532"/>
      <c r="L35" s="532"/>
      <c r="M35" s="535"/>
      <c r="N35" s="34"/>
      <c r="O35" s="34"/>
    </row>
    <row r="36" spans="1:169">
      <c r="A36" s="539"/>
      <c r="B36" s="541"/>
      <c r="C36" s="541"/>
      <c r="D36" s="552"/>
      <c r="E36" s="554"/>
      <c r="F36" s="526"/>
      <c r="G36" s="371"/>
      <c r="H36" s="524"/>
      <c r="I36" s="532"/>
      <c r="J36" s="532"/>
      <c r="K36" s="532"/>
      <c r="L36" s="532"/>
      <c r="M36" s="535"/>
      <c r="N36" s="34"/>
      <c r="O36" s="34"/>
    </row>
    <row r="37" spans="1:169">
      <c r="A37" s="539"/>
      <c r="B37" s="541"/>
      <c r="C37" s="541"/>
      <c r="D37" s="552"/>
      <c r="E37" s="554"/>
      <c r="F37" s="526"/>
      <c r="G37" s="371"/>
      <c r="H37" s="524"/>
      <c r="I37" s="532"/>
      <c r="J37" s="532"/>
      <c r="K37" s="532"/>
      <c r="L37" s="532"/>
      <c r="M37" s="535"/>
      <c r="N37" s="34"/>
      <c r="O37" s="34"/>
    </row>
    <row r="38" spans="1:169">
      <c r="A38" s="539"/>
      <c r="B38" s="541"/>
      <c r="C38" s="541"/>
      <c r="D38" s="552"/>
      <c r="E38" s="554"/>
      <c r="F38" s="526"/>
      <c r="G38" s="371"/>
      <c r="H38" s="524"/>
      <c r="I38" s="532"/>
      <c r="J38" s="532"/>
      <c r="K38" s="532"/>
      <c r="L38" s="532"/>
      <c r="M38" s="535"/>
      <c r="N38" s="34"/>
      <c r="O38" s="34"/>
    </row>
    <row r="39" spans="1:169" ht="15.75" thickBot="1">
      <c r="A39" s="539"/>
      <c r="B39" s="541"/>
      <c r="C39" s="541"/>
      <c r="D39" s="552"/>
      <c r="E39" s="554"/>
      <c r="F39" s="526"/>
      <c r="G39" s="371"/>
      <c r="H39" s="524"/>
      <c r="I39" s="532"/>
      <c r="J39" s="532"/>
      <c r="K39" s="532"/>
      <c r="L39" s="532"/>
      <c r="M39" s="535"/>
      <c r="N39" s="34"/>
      <c r="O39" s="34"/>
    </row>
    <row r="40" spans="1:169" s="26" customFormat="1" ht="12.75" customHeight="1">
      <c r="A40" s="539">
        <f>'7- Mapa Final'!A40</f>
        <v>5</v>
      </c>
      <c r="B40" s="541"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41"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68" t="str">
        <f>'7- Mapa Final'!J40</f>
        <v>Muy Baja - 1</v>
      </c>
      <c r="E40" s="569" t="str">
        <f>'7- Mapa Final'!K40</f>
        <v>Leve - 1</v>
      </c>
      <c r="F40" s="526" t="str">
        <f>'7- Mapa Final'!M40</f>
        <v>Bajo - 1</v>
      </c>
      <c r="G40" s="417" t="s">
        <v>329</v>
      </c>
      <c r="H40" s="426" t="s">
        <v>482</v>
      </c>
      <c r="I40" s="532"/>
      <c r="J40" s="532" t="s">
        <v>6</v>
      </c>
      <c r="K40" s="533">
        <v>45474</v>
      </c>
      <c r="L40" s="533">
        <v>45565</v>
      </c>
      <c r="M40" s="534" t="s">
        <v>548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9"/>
      <c r="B41" s="541"/>
      <c r="C41" s="541"/>
      <c r="D41" s="552"/>
      <c r="E41" s="554"/>
      <c r="F41" s="526"/>
      <c r="G41" s="371"/>
      <c r="H41" s="426"/>
      <c r="I41" s="532"/>
      <c r="J41" s="532"/>
      <c r="K41" s="532"/>
      <c r="L41" s="532"/>
      <c r="M41" s="53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9"/>
      <c r="B42" s="541"/>
      <c r="C42" s="541"/>
      <c r="D42" s="552"/>
      <c r="E42" s="554"/>
      <c r="F42" s="526"/>
      <c r="G42" s="371"/>
      <c r="H42" s="426"/>
      <c r="I42" s="532"/>
      <c r="J42" s="532"/>
      <c r="K42" s="532"/>
      <c r="L42" s="532"/>
      <c r="M42" s="53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9"/>
      <c r="B43" s="541"/>
      <c r="C43" s="541"/>
      <c r="D43" s="552"/>
      <c r="E43" s="554"/>
      <c r="F43" s="526"/>
      <c r="G43" s="371"/>
      <c r="H43" s="426"/>
      <c r="I43" s="532"/>
      <c r="J43" s="532"/>
      <c r="K43" s="532"/>
      <c r="L43" s="532"/>
      <c r="M43" s="53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1"/>
      <c r="C44" s="541"/>
      <c r="D44" s="552"/>
      <c r="E44" s="554"/>
      <c r="F44" s="526"/>
      <c r="G44" s="371"/>
      <c r="H44" s="426"/>
      <c r="I44" s="532"/>
      <c r="J44" s="532"/>
      <c r="K44" s="532"/>
      <c r="L44" s="532"/>
      <c r="M44" s="53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1"/>
      <c r="C45" s="541"/>
      <c r="D45" s="552"/>
      <c r="E45" s="554"/>
      <c r="F45" s="526"/>
      <c r="G45" s="371"/>
      <c r="H45" s="426"/>
      <c r="I45" s="532"/>
      <c r="J45" s="532"/>
      <c r="K45" s="532"/>
      <c r="L45" s="532"/>
      <c r="M45" s="535"/>
      <c r="N45" s="34"/>
      <c r="O45" s="34"/>
    </row>
    <row r="46" spans="1:169">
      <c r="A46" s="539"/>
      <c r="B46" s="541"/>
      <c r="C46" s="541"/>
      <c r="D46" s="552"/>
      <c r="E46" s="554"/>
      <c r="F46" s="526"/>
      <c r="G46" s="371"/>
      <c r="H46" s="426"/>
      <c r="I46" s="532"/>
      <c r="J46" s="532"/>
      <c r="K46" s="532"/>
      <c r="L46" s="532"/>
      <c r="M46" s="535"/>
      <c r="N46" s="34"/>
      <c r="O46" s="34"/>
    </row>
    <row r="47" spans="1:169">
      <c r="A47" s="539"/>
      <c r="B47" s="541"/>
      <c r="C47" s="541"/>
      <c r="D47" s="552"/>
      <c r="E47" s="554"/>
      <c r="F47" s="526"/>
      <c r="G47" s="371"/>
      <c r="H47" s="426"/>
      <c r="I47" s="532"/>
      <c r="J47" s="532"/>
      <c r="K47" s="532"/>
      <c r="L47" s="532"/>
      <c r="M47" s="535"/>
      <c r="N47" s="34"/>
      <c r="O47" s="34"/>
    </row>
    <row r="48" spans="1:169">
      <c r="A48" s="539"/>
      <c r="B48" s="541"/>
      <c r="C48" s="541"/>
      <c r="D48" s="552"/>
      <c r="E48" s="554"/>
      <c r="F48" s="526"/>
      <c r="G48" s="371"/>
      <c r="H48" s="426"/>
      <c r="I48" s="532"/>
      <c r="J48" s="532"/>
      <c r="K48" s="532"/>
      <c r="L48" s="532"/>
      <c r="M48" s="535"/>
      <c r="N48" s="34"/>
      <c r="O48" s="34"/>
    </row>
    <row r="49" spans="1:169" ht="15.75" thickBot="1">
      <c r="A49" s="539"/>
      <c r="B49" s="541"/>
      <c r="C49" s="541"/>
      <c r="D49" s="552"/>
      <c r="E49" s="554"/>
      <c r="F49" s="526"/>
      <c r="G49" s="371"/>
      <c r="H49" s="426"/>
      <c r="I49" s="532"/>
      <c r="J49" s="532"/>
      <c r="K49" s="532"/>
      <c r="L49" s="532"/>
      <c r="M49" s="535"/>
      <c r="N49" s="34"/>
      <c r="O49" s="34"/>
    </row>
    <row r="50" spans="1:169" s="26" customFormat="1" ht="12.75" customHeight="1">
      <c r="A50" s="539">
        <f>'7- Mapa Final'!A50</f>
        <v>6</v>
      </c>
      <c r="B50" s="541"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41"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68" t="str">
        <f>'7- Mapa Final'!J50</f>
        <v>Muy Baja - 1</v>
      </c>
      <c r="E50" s="569" t="str">
        <f>'7- Mapa Final'!K50</f>
        <v>Moderado - 3</v>
      </c>
      <c r="F50" s="526" t="str">
        <f>'7- Mapa Final'!M50</f>
        <v>Moderado - 3</v>
      </c>
      <c r="G50" s="417" t="s">
        <v>329</v>
      </c>
      <c r="H50" s="426" t="s">
        <v>479</v>
      </c>
      <c r="I50" s="532"/>
      <c r="J50" s="532" t="s">
        <v>6</v>
      </c>
      <c r="K50" s="533">
        <v>45474</v>
      </c>
      <c r="L50" s="533">
        <v>45565</v>
      </c>
      <c r="M50" s="534" t="s">
        <v>546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9"/>
      <c r="B51" s="541"/>
      <c r="C51" s="541"/>
      <c r="D51" s="552"/>
      <c r="E51" s="554"/>
      <c r="F51" s="526"/>
      <c r="G51" s="371"/>
      <c r="H51" s="426"/>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9"/>
      <c r="B52" s="541"/>
      <c r="C52" s="541"/>
      <c r="D52" s="552"/>
      <c r="E52" s="554"/>
      <c r="F52" s="526"/>
      <c r="G52" s="371"/>
      <c r="H52" s="426"/>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9"/>
      <c r="B53" s="541"/>
      <c r="C53" s="541"/>
      <c r="D53" s="552"/>
      <c r="E53" s="554"/>
      <c r="F53" s="526"/>
      <c r="G53" s="371"/>
      <c r="H53" s="426"/>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1"/>
      <c r="C54" s="541"/>
      <c r="D54" s="552"/>
      <c r="E54" s="554"/>
      <c r="F54" s="526"/>
      <c r="G54" s="371"/>
      <c r="H54" s="426"/>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1"/>
      <c r="C55" s="541"/>
      <c r="D55" s="552"/>
      <c r="E55" s="554"/>
      <c r="F55" s="526"/>
      <c r="G55" s="371"/>
      <c r="H55" s="426"/>
      <c r="I55" s="532"/>
      <c r="J55" s="532"/>
      <c r="K55" s="532"/>
      <c r="L55" s="532"/>
      <c r="M55" s="535"/>
      <c r="N55" s="34"/>
      <c r="O55" s="34"/>
    </row>
    <row r="56" spans="1:169">
      <c r="A56" s="539"/>
      <c r="B56" s="541"/>
      <c r="C56" s="541"/>
      <c r="D56" s="552"/>
      <c r="E56" s="554"/>
      <c r="F56" s="526"/>
      <c r="G56" s="371"/>
      <c r="H56" s="426"/>
      <c r="I56" s="532"/>
      <c r="J56" s="532"/>
      <c r="K56" s="532"/>
      <c r="L56" s="532"/>
      <c r="M56" s="535"/>
      <c r="N56" s="34"/>
      <c r="O56" s="34"/>
    </row>
    <row r="57" spans="1:169">
      <c r="A57" s="539"/>
      <c r="B57" s="541"/>
      <c r="C57" s="541"/>
      <c r="D57" s="552"/>
      <c r="E57" s="554"/>
      <c r="F57" s="526"/>
      <c r="G57" s="371"/>
      <c r="H57" s="426"/>
      <c r="I57" s="532"/>
      <c r="J57" s="532"/>
      <c r="K57" s="532"/>
      <c r="L57" s="532"/>
      <c r="M57" s="535"/>
      <c r="N57" s="34"/>
      <c r="O57" s="34"/>
    </row>
    <row r="58" spans="1:169">
      <c r="A58" s="539"/>
      <c r="B58" s="541"/>
      <c r="C58" s="541"/>
      <c r="D58" s="552"/>
      <c r="E58" s="554"/>
      <c r="F58" s="526"/>
      <c r="G58" s="371"/>
      <c r="H58" s="426"/>
      <c r="I58" s="532"/>
      <c r="J58" s="532"/>
      <c r="K58" s="532"/>
      <c r="L58" s="532"/>
      <c r="M58" s="535"/>
      <c r="N58" s="34"/>
      <c r="O58" s="34"/>
    </row>
    <row r="59" spans="1:169">
      <c r="A59" s="539"/>
      <c r="B59" s="541"/>
      <c r="C59" s="541"/>
      <c r="D59" s="552"/>
      <c r="E59" s="554"/>
      <c r="F59" s="526"/>
      <c r="G59" s="371"/>
      <c r="H59" s="426"/>
      <c r="I59" s="532"/>
      <c r="J59" s="532"/>
      <c r="K59" s="532"/>
      <c r="L59" s="532"/>
      <c r="M59" s="535"/>
      <c r="N59" s="34"/>
      <c r="O59" s="34"/>
    </row>
  </sheetData>
  <mergeCells count="82">
    <mergeCell ref="J50:J59"/>
    <mergeCell ref="K50:K59"/>
    <mergeCell ref="L50:L59"/>
    <mergeCell ref="M50:M59"/>
    <mergeCell ref="A50:A59"/>
    <mergeCell ref="B50:B59"/>
    <mergeCell ref="C50:C59"/>
    <mergeCell ref="D50:D59"/>
    <mergeCell ref="E50:E59"/>
    <mergeCell ref="F50:F59"/>
    <mergeCell ref="G50:G59"/>
    <mergeCell ref="H50:H59"/>
    <mergeCell ref="I50:I59"/>
    <mergeCell ref="F40:F49"/>
    <mergeCell ref="M40:M49"/>
    <mergeCell ref="G40:G49"/>
    <mergeCell ref="H40:H49"/>
    <mergeCell ref="I40:I49"/>
    <mergeCell ref="J40:J49"/>
    <mergeCell ref="K40:K49"/>
    <mergeCell ref="L40:L49"/>
    <mergeCell ref="A40:A49"/>
    <mergeCell ref="B40:B49"/>
    <mergeCell ref="C40:C49"/>
    <mergeCell ref="D40:D49"/>
    <mergeCell ref="E40:E4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05" priority="203" operator="containsText" text="3- Moderado">
      <formula>NOT(ISERROR(SEARCH("3- Moderado",A7)))</formula>
    </cfRule>
    <cfRule type="containsText" dxfId="104" priority="204" operator="containsText" text="6- Moderado">
      <formula>NOT(ISERROR(SEARCH("6- Moderado",A7)))</formula>
    </cfRule>
    <cfRule type="containsText" dxfId="103" priority="205" operator="containsText" text="4- Moderado">
      <formula>NOT(ISERROR(SEARCH("4- Moderado",A7)))</formula>
    </cfRule>
    <cfRule type="containsText" dxfId="102" priority="206" operator="containsText" text="3- Bajo">
      <formula>NOT(ISERROR(SEARCH("3- Bajo",A7)))</formula>
    </cfRule>
    <cfRule type="containsText" dxfId="101" priority="207" operator="containsText" text="4- Bajo">
      <formula>NOT(ISERROR(SEARCH("4- Bajo",A7)))</formula>
    </cfRule>
    <cfRule type="containsText" dxfId="100" priority="208" operator="containsText" text="1- Bajo">
      <formula>NOT(ISERROR(SEARCH("1- Bajo",A7)))</formula>
    </cfRule>
  </conditionalFormatting>
  <conditionalFormatting sqref="A10:E10 A20:E20">
    <cfRule type="containsText" dxfId="99" priority="197" operator="containsText" text="3- Moderado">
      <formula>NOT(ISERROR(SEARCH("3- Moderado",A10)))</formula>
    </cfRule>
    <cfRule type="containsText" dxfId="98" priority="198" operator="containsText" text="6- Moderado">
      <formula>NOT(ISERROR(SEARCH("6- Moderado",A10)))</formula>
    </cfRule>
    <cfRule type="containsText" dxfId="97" priority="199" operator="containsText" text="4- Moderado">
      <formula>NOT(ISERROR(SEARCH("4- Moderado",A10)))</formula>
    </cfRule>
    <cfRule type="containsText" dxfId="96" priority="200" operator="containsText" text="3- Bajo">
      <formula>NOT(ISERROR(SEARCH("3- Bajo",A10)))</formula>
    </cfRule>
    <cfRule type="containsText" dxfId="95" priority="201" operator="containsText" text="4- Bajo">
      <formula>NOT(ISERROR(SEARCH("4- Bajo",A10)))</formula>
    </cfRule>
    <cfRule type="containsText" dxfId="94" priority="202" operator="containsText" text="1- Bajo">
      <formula>NOT(ISERROR(SEARCH("1- Bajo",A10)))</formula>
    </cfRule>
  </conditionalFormatting>
  <conditionalFormatting sqref="A30:E30">
    <cfRule type="containsText" dxfId="93" priority="151" operator="containsText" text="3- Moderado">
      <formula>NOT(ISERROR(SEARCH("3- Moderado",A30)))</formula>
    </cfRule>
    <cfRule type="containsText" dxfId="92" priority="152" operator="containsText" text="6- Moderado">
      <formula>NOT(ISERROR(SEARCH("6- Moderado",A30)))</formula>
    </cfRule>
    <cfRule type="containsText" dxfId="91" priority="153" operator="containsText" text="4- Moderado">
      <formula>NOT(ISERROR(SEARCH("4- Moderado",A30)))</formula>
    </cfRule>
    <cfRule type="containsText" dxfId="90" priority="154" operator="containsText" text="3- Bajo">
      <formula>NOT(ISERROR(SEARCH("3- Bajo",A30)))</formula>
    </cfRule>
    <cfRule type="containsText" dxfId="89" priority="155" operator="containsText" text="4- Bajo">
      <formula>NOT(ISERROR(SEARCH("4- Bajo",A30)))</formula>
    </cfRule>
    <cfRule type="containsText" dxfId="88" priority="156" operator="containsText" text="1- Bajo">
      <formula>NOT(ISERROR(SEARCH("1- Bajo",A30)))</formula>
    </cfRule>
  </conditionalFormatting>
  <conditionalFormatting sqref="A40:E40">
    <cfRule type="containsText" dxfId="87" priority="123" operator="containsText" text="3- Moderado">
      <formula>NOT(ISERROR(SEARCH("3- Moderado",A40)))</formula>
    </cfRule>
    <cfRule type="containsText" dxfId="86" priority="124" operator="containsText" text="6- Moderado">
      <formula>NOT(ISERROR(SEARCH("6- Moderado",A40)))</formula>
    </cfRule>
    <cfRule type="containsText" dxfId="85" priority="125" operator="containsText" text="4- Moderado">
      <formula>NOT(ISERROR(SEARCH("4- Moderado",A40)))</formula>
    </cfRule>
    <cfRule type="containsText" dxfId="84" priority="126" operator="containsText" text="3- Bajo">
      <formula>NOT(ISERROR(SEARCH("3- Bajo",A40)))</formula>
    </cfRule>
    <cfRule type="containsText" dxfId="83" priority="127" operator="containsText" text="4- Bajo">
      <formula>NOT(ISERROR(SEARCH("4- Bajo",A40)))</formula>
    </cfRule>
    <cfRule type="containsText" dxfId="82" priority="128" operator="containsText" text="1- Bajo">
      <formula>NOT(ISERROR(SEARCH("1- Bajo",A40)))</formula>
    </cfRule>
  </conditionalFormatting>
  <conditionalFormatting sqref="A50:E50">
    <cfRule type="containsText" dxfId="81" priority="95" operator="containsText" text="3- Moderado">
      <formula>NOT(ISERROR(SEARCH("3- Moderado",A50)))</formula>
    </cfRule>
    <cfRule type="containsText" dxfId="80" priority="96" operator="containsText" text="6- Moderado">
      <formula>NOT(ISERROR(SEARCH("6- Moderado",A50)))</formula>
    </cfRule>
    <cfRule type="containsText" dxfId="79" priority="97" operator="containsText" text="4- Moderado">
      <formula>NOT(ISERROR(SEARCH("4- Moderado",A50)))</formula>
    </cfRule>
    <cfRule type="containsText" dxfId="78" priority="98" operator="containsText" text="3- Bajo">
      <formula>NOT(ISERROR(SEARCH("3- Bajo",A50)))</formula>
    </cfRule>
    <cfRule type="containsText" dxfId="77" priority="99" operator="containsText" text="4- Bajo">
      <formula>NOT(ISERROR(SEARCH("4- Bajo",A50)))</formula>
    </cfRule>
    <cfRule type="containsText" dxfId="76" priority="100" operator="containsText" text="1- Bajo">
      <formula>NOT(ISERROR(SEARCH("1- Bajo",A50)))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5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5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5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topLeftCell="D20" zoomScale="78" zoomScaleNormal="78"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43"/>
      <c r="B1" s="544"/>
      <c r="C1" s="547"/>
      <c r="D1" s="547"/>
      <c r="E1" s="547"/>
      <c r="F1" s="547"/>
      <c r="G1" s="547"/>
      <c r="H1" s="547"/>
      <c r="I1" s="547"/>
      <c r="J1" s="548"/>
      <c r="K1" s="542"/>
      <c r="L1" s="542"/>
      <c r="M1" s="54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42"/>
      <c r="L2" s="542"/>
      <c r="M2" s="54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7" t="s">
        <v>263</v>
      </c>
      <c r="B4" s="387"/>
      <c r="C4" s="403" t="s">
        <v>4</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87" t="s">
        <v>265</v>
      </c>
      <c r="B5" s="387"/>
      <c r="C5" s="388" t="s">
        <v>32</v>
      </c>
      <c r="D5" s="388"/>
      <c r="E5" s="388"/>
      <c r="F5" s="388"/>
      <c r="G5" s="388"/>
      <c r="H5" s="388"/>
      <c r="I5" s="388"/>
      <c r="J5" s="388"/>
      <c r="K5" s="388"/>
      <c r="L5" s="388"/>
      <c r="M5" s="3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7" t="s">
        <v>266</v>
      </c>
      <c r="B6" s="387"/>
      <c r="C6" s="565" t="s">
        <v>450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432</v>
      </c>
      <c r="B7" s="561"/>
      <c r="C7" s="562"/>
      <c r="D7" s="563" t="s">
        <v>433</v>
      </c>
      <c r="E7" s="563"/>
      <c r="F7" s="563"/>
      <c r="G7" s="564" t="s">
        <v>434</v>
      </c>
      <c r="H7" s="555" t="s">
        <v>435</v>
      </c>
      <c r="I7" s="557" t="s">
        <v>436</v>
      </c>
      <c r="J7" s="558"/>
      <c r="K7" s="557" t="s">
        <v>437</v>
      </c>
      <c r="L7" s="558"/>
      <c r="M7" s="559" t="s">
        <v>438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439</v>
      </c>
      <c r="F8" s="28" t="s">
        <v>440</v>
      </c>
      <c r="G8" s="564"/>
      <c r="H8" s="556"/>
      <c r="I8" s="29" t="s">
        <v>441</v>
      </c>
      <c r="J8" s="29" t="s">
        <v>442</v>
      </c>
      <c r="K8" s="29" t="s">
        <v>443</v>
      </c>
      <c r="L8" s="29" t="s">
        <v>444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H9" s="150"/>
      <c r="I9" s="150"/>
      <c r="J9" s="150"/>
      <c r="K9" s="150"/>
      <c r="L9" s="1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40" t="str">
        <f>'7- Mapa Final'!B10</f>
        <v>Incumplimiento en publicación de vacantes</v>
      </c>
      <c r="C10" s="540" t="str">
        <f>'7- Mapa Final'!C10</f>
        <v>Posibilidad de Incumplimiento de las metas establecidas  por la no comunicación por parte de los nominadores respecto al reporte de las vacantes definitivas de Jueces y Empleados</v>
      </c>
      <c r="D10" s="551" t="str">
        <f>'7- Mapa Final'!J10</f>
        <v>Muy Baja - 1</v>
      </c>
      <c r="E10" s="553" t="str">
        <f>'7- Mapa Final'!K10</f>
        <v>Leve - 1</v>
      </c>
      <c r="F10" s="525" t="str">
        <f>'7- Mapa Final'!M10</f>
        <v>Bajo - 1</v>
      </c>
      <c r="G10" s="417" t="s">
        <v>329</v>
      </c>
      <c r="H10" s="572" t="s">
        <v>476</v>
      </c>
      <c r="I10" s="532"/>
      <c r="J10" s="532" t="s">
        <v>6</v>
      </c>
      <c r="K10" s="575">
        <v>45566</v>
      </c>
      <c r="L10" s="575">
        <v>45657</v>
      </c>
      <c r="M10" s="534" t="s">
        <v>551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1"/>
      <c r="C11" s="541"/>
      <c r="D11" s="552"/>
      <c r="E11" s="554"/>
      <c r="F11" s="526"/>
      <c r="G11" s="371"/>
      <c r="H11" s="524"/>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1"/>
      <c r="C12" s="541"/>
      <c r="D12" s="552"/>
      <c r="E12" s="554"/>
      <c r="F12" s="526"/>
      <c r="G12" s="371"/>
      <c r="H12" s="524"/>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1"/>
      <c r="C13" s="541"/>
      <c r="D13" s="552"/>
      <c r="E13" s="554"/>
      <c r="F13" s="526"/>
      <c r="G13" s="371"/>
      <c r="H13" s="524"/>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1"/>
      <c r="C14" s="541"/>
      <c r="D14" s="552"/>
      <c r="E14" s="554"/>
      <c r="F14" s="526"/>
      <c r="G14" s="371"/>
      <c r="H14" s="524"/>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1"/>
      <c r="C15" s="541"/>
      <c r="D15" s="552"/>
      <c r="E15" s="554"/>
      <c r="F15" s="526"/>
      <c r="G15" s="371"/>
      <c r="H15" s="524"/>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1"/>
      <c r="C16" s="541"/>
      <c r="D16" s="552"/>
      <c r="E16" s="554"/>
      <c r="F16" s="526"/>
      <c r="G16" s="371"/>
      <c r="H16" s="524"/>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1"/>
      <c r="C17" s="541"/>
      <c r="D17" s="552"/>
      <c r="E17" s="554"/>
      <c r="F17" s="526"/>
      <c r="G17" s="371"/>
      <c r="H17" s="524"/>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1"/>
      <c r="C18" s="541"/>
      <c r="D18" s="552"/>
      <c r="E18" s="554"/>
      <c r="F18" s="526"/>
      <c r="G18" s="371"/>
      <c r="H18" s="524"/>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8.5" customHeight="1" thickBot="1">
      <c r="A19" s="539"/>
      <c r="B19" s="541"/>
      <c r="C19" s="541"/>
      <c r="D19" s="552"/>
      <c r="E19" s="554"/>
      <c r="F19" s="526"/>
      <c r="G19" s="371"/>
      <c r="H19" s="524"/>
      <c r="I19" s="577"/>
      <c r="J19" s="577"/>
      <c r="K19" s="577"/>
      <c r="L19" s="577"/>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Final'!A20</f>
        <v>2</v>
      </c>
      <c r="B20" s="541" t="str">
        <f>'7- Mapa Final'!B20</f>
        <v>Error en la calificación en los procesos de selección de carrera judicial.</v>
      </c>
      <c r="C20" s="541" t="str">
        <f>'7- Mapa Final'!C20</f>
        <v>Posibilidad de Incumplimiento de las metas establecidas  por la carencia de una herramienta o mecanismo de seguimiento y control adecuado para minimizar el error</v>
      </c>
      <c r="D20" s="568" t="str">
        <f>'7- Mapa Final'!J20</f>
        <v>Muy Baja - 1</v>
      </c>
      <c r="E20" s="569" t="str">
        <f>'7- Mapa Final'!K20</f>
        <v>Leve - 1</v>
      </c>
      <c r="F20" s="526" t="str">
        <f>'7- Mapa Final'!M20</f>
        <v>Bajo - 1</v>
      </c>
      <c r="G20" s="417" t="s">
        <v>329</v>
      </c>
      <c r="H20" s="572" t="s">
        <v>477</v>
      </c>
      <c r="I20" s="532"/>
      <c r="J20" s="532" t="s">
        <v>6</v>
      </c>
      <c r="K20" s="575">
        <v>45566</v>
      </c>
      <c r="L20" s="575">
        <v>45657</v>
      </c>
      <c r="M20" s="534" t="s">
        <v>544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39"/>
      <c r="B21" s="541"/>
      <c r="C21" s="541"/>
      <c r="D21" s="552"/>
      <c r="E21" s="554"/>
      <c r="F21" s="526"/>
      <c r="G21" s="371"/>
      <c r="H21" s="524"/>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39"/>
      <c r="B22" s="541"/>
      <c r="C22" s="541"/>
      <c r="D22" s="552"/>
      <c r="E22" s="554"/>
      <c r="F22" s="526"/>
      <c r="G22" s="371"/>
      <c r="H22" s="524"/>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39"/>
      <c r="B23" s="541"/>
      <c r="C23" s="541"/>
      <c r="D23" s="552"/>
      <c r="E23" s="554"/>
      <c r="F23" s="526"/>
      <c r="G23" s="371"/>
      <c r="H23" s="524"/>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1"/>
      <c r="C24" s="541"/>
      <c r="D24" s="552"/>
      <c r="E24" s="554"/>
      <c r="F24" s="526"/>
      <c r="G24" s="371"/>
      <c r="H24" s="524"/>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1"/>
      <c r="C25" s="541"/>
      <c r="D25" s="552"/>
      <c r="E25" s="554"/>
      <c r="F25" s="526"/>
      <c r="G25" s="371"/>
      <c r="H25" s="524"/>
      <c r="I25" s="532"/>
      <c r="J25" s="532"/>
      <c r="K25" s="532"/>
      <c r="L25" s="532"/>
      <c r="M25" s="535"/>
      <c r="N25" s="34"/>
      <c r="O25" s="34"/>
    </row>
    <row r="26" spans="1:169">
      <c r="A26" s="539"/>
      <c r="B26" s="541"/>
      <c r="C26" s="541"/>
      <c r="D26" s="552"/>
      <c r="E26" s="554"/>
      <c r="F26" s="526"/>
      <c r="G26" s="371"/>
      <c r="H26" s="524"/>
      <c r="I26" s="532"/>
      <c r="J26" s="532"/>
      <c r="K26" s="532"/>
      <c r="L26" s="532"/>
      <c r="M26" s="535"/>
      <c r="N26" s="34"/>
      <c r="O26" s="34"/>
    </row>
    <row r="27" spans="1:169">
      <c r="A27" s="539"/>
      <c r="B27" s="541"/>
      <c r="C27" s="541"/>
      <c r="D27" s="552"/>
      <c r="E27" s="554"/>
      <c r="F27" s="526"/>
      <c r="G27" s="371"/>
      <c r="H27" s="524"/>
      <c r="I27" s="532"/>
      <c r="J27" s="532"/>
      <c r="K27" s="532"/>
      <c r="L27" s="532"/>
      <c r="M27" s="535"/>
      <c r="N27" s="34"/>
      <c r="O27" s="34"/>
    </row>
    <row r="28" spans="1:169">
      <c r="A28" s="539"/>
      <c r="B28" s="541"/>
      <c r="C28" s="541"/>
      <c r="D28" s="552"/>
      <c r="E28" s="554"/>
      <c r="F28" s="526"/>
      <c r="G28" s="371"/>
      <c r="H28" s="524"/>
      <c r="I28" s="532"/>
      <c r="J28" s="532"/>
      <c r="K28" s="532"/>
      <c r="L28" s="532"/>
      <c r="M28" s="535"/>
      <c r="N28" s="34"/>
      <c r="O28" s="34"/>
    </row>
    <row r="29" spans="1:169" ht="15.75" thickBot="1">
      <c r="A29" s="539"/>
      <c r="B29" s="541"/>
      <c r="C29" s="541"/>
      <c r="D29" s="552"/>
      <c r="E29" s="554"/>
      <c r="F29" s="526"/>
      <c r="G29" s="371"/>
      <c r="H29" s="524"/>
      <c r="I29" s="576"/>
      <c r="J29" s="576"/>
      <c r="K29" s="576"/>
      <c r="L29" s="576"/>
      <c r="M29" s="535"/>
      <c r="N29" s="34"/>
      <c r="O29" s="34"/>
    </row>
    <row r="30" spans="1:169" s="26" customFormat="1" ht="12.75">
      <c r="A30" s="539">
        <f>'7- Mapa Final'!A30</f>
        <v>4</v>
      </c>
      <c r="B30" s="541" t="str">
        <f>'7- Mapa Final'!B30</f>
        <v>Recibir dádivas o beneficios a nombre propio o de terceros para seleccionar o, rechazar aspirantes sin el lleno de los requisitos o asignar puntajes erróneos</v>
      </c>
      <c r="C30" s="541"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68" t="str">
        <f>'7- Mapa Final'!J30</f>
        <v>Muy Baja - 1</v>
      </c>
      <c r="E30" s="569" t="str">
        <f>'7- Mapa Final'!K30</f>
        <v>Leve - 1</v>
      </c>
      <c r="F30" s="526" t="str">
        <f>'7- Mapa Final'!M30</f>
        <v>Bajo - 1</v>
      </c>
      <c r="G30" s="417" t="s">
        <v>329</v>
      </c>
      <c r="H30" s="572" t="s">
        <v>480</v>
      </c>
      <c r="I30" s="574"/>
      <c r="J30" s="574" t="s">
        <v>6</v>
      </c>
      <c r="K30" s="573">
        <v>45566</v>
      </c>
      <c r="L30" s="573">
        <v>45657</v>
      </c>
      <c r="M30" s="534" t="s">
        <v>549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39"/>
      <c r="B31" s="541"/>
      <c r="C31" s="541"/>
      <c r="D31" s="552"/>
      <c r="E31" s="554"/>
      <c r="F31" s="526"/>
      <c r="G31" s="371"/>
      <c r="H31" s="524"/>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39"/>
      <c r="B32" s="541"/>
      <c r="C32" s="541"/>
      <c r="D32" s="552"/>
      <c r="E32" s="554"/>
      <c r="F32" s="526"/>
      <c r="G32" s="371"/>
      <c r="H32" s="524"/>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39"/>
      <c r="B33" s="541"/>
      <c r="C33" s="541"/>
      <c r="D33" s="552"/>
      <c r="E33" s="554"/>
      <c r="F33" s="526"/>
      <c r="G33" s="371"/>
      <c r="H33" s="524"/>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1"/>
      <c r="C34" s="541"/>
      <c r="D34" s="552"/>
      <c r="E34" s="554"/>
      <c r="F34" s="526"/>
      <c r="G34" s="371"/>
      <c r="H34" s="524"/>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1"/>
      <c r="C35" s="541"/>
      <c r="D35" s="552"/>
      <c r="E35" s="554"/>
      <c r="F35" s="526"/>
      <c r="G35" s="371"/>
      <c r="H35" s="524"/>
      <c r="I35" s="532"/>
      <c r="J35" s="532"/>
      <c r="K35" s="532"/>
      <c r="L35" s="532"/>
      <c r="M35" s="535"/>
      <c r="N35" s="34"/>
      <c r="O35" s="34"/>
    </row>
    <row r="36" spans="1:169">
      <c r="A36" s="539"/>
      <c r="B36" s="541"/>
      <c r="C36" s="541"/>
      <c r="D36" s="552"/>
      <c r="E36" s="554"/>
      <c r="F36" s="526"/>
      <c r="G36" s="371"/>
      <c r="H36" s="524"/>
      <c r="I36" s="532"/>
      <c r="J36" s="532"/>
      <c r="K36" s="532"/>
      <c r="L36" s="532"/>
      <c r="M36" s="535"/>
      <c r="N36" s="34"/>
      <c r="O36" s="34"/>
    </row>
    <row r="37" spans="1:169">
      <c r="A37" s="539"/>
      <c r="B37" s="541"/>
      <c r="C37" s="541"/>
      <c r="D37" s="552"/>
      <c r="E37" s="554"/>
      <c r="F37" s="526"/>
      <c r="G37" s="371"/>
      <c r="H37" s="524"/>
      <c r="I37" s="532"/>
      <c r="J37" s="532"/>
      <c r="K37" s="532"/>
      <c r="L37" s="532"/>
      <c r="M37" s="535"/>
      <c r="N37" s="34"/>
      <c r="O37" s="34"/>
    </row>
    <row r="38" spans="1:169">
      <c r="A38" s="539"/>
      <c r="B38" s="541"/>
      <c r="C38" s="541"/>
      <c r="D38" s="552"/>
      <c r="E38" s="554"/>
      <c r="F38" s="526"/>
      <c r="G38" s="371"/>
      <c r="H38" s="524"/>
      <c r="I38" s="532"/>
      <c r="J38" s="532"/>
      <c r="K38" s="532"/>
      <c r="L38" s="532"/>
      <c r="M38" s="535"/>
      <c r="N38" s="34"/>
      <c r="O38" s="34"/>
    </row>
    <row r="39" spans="1:169" ht="15.75" thickBot="1">
      <c r="A39" s="539"/>
      <c r="B39" s="541"/>
      <c r="C39" s="541"/>
      <c r="D39" s="552"/>
      <c r="E39" s="554"/>
      <c r="F39" s="526"/>
      <c r="G39" s="371"/>
      <c r="H39" s="524"/>
      <c r="I39" s="532"/>
      <c r="J39" s="532"/>
      <c r="K39" s="532"/>
      <c r="L39" s="532"/>
      <c r="M39" s="535"/>
      <c r="N39" s="34"/>
      <c r="O39" s="34"/>
    </row>
    <row r="40" spans="1:169" s="26" customFormat="1" ht="12.75">
      <c r="A40" s="539">
        <f>'7- Mapa Final'!A40</f>
        <v>5</v>
      </c>
      <c r="B40" s="541"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41"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68" t="str">
        <f>'7- Mapa Final'!J40</f>
        <v>Muy Baja - 1</v>
      </c>
      <c r="E40" s="569" t="str">
        <f>'7- Mapa Final'!K40</f>
        <v>Leve - 1</v>
      </c>
      <c r="F40" s="526" t="str">
        <f>'7- Mapa Final'!M40</f>
        <v>Bajo - 1</v>
      </c>
      <c r="G40" s="417" t="s">
        <v>329</v>
      </c>
      <c r="H40" s="426" t="s">
        <v>482</v>
      </c>
      <c r="I40" s="532"/>
      <c r="J40" s="532" t="s">
        <v>6</v>
      </c>
      <c r="K40" s="533">
        <v>45566</v>
      </c>
      <c r="L40" s="533">
        <v>45657</v>
      </c>
      <c r="M40" s="534" t="s">
        <v>548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39"/>
      <c r="B41" s="541"/>
      <c r="C41" s="541"/>
      <c r="D41" s="552"/>
      <c r="E41" s="554"/>
      <c r="F41" s="526"/>
      <c r="G41" s="371"/>
      <c r="H41" s="426"/>
      <c r="I41" s="532"/>
      <c r="J41" s="532"/>
      <c r="K41" s="532"/>
      <c r="L41" s="532"/>
      <c r="M41" s="53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39"/>
      <c r="B42" s="541"/>
      <c r="C42" s="541"/>
      <c r="D42" s="552"/>
      <c r="E42" s="554"/>
      <c r="F42" s="526"/>
      <c r="G42" s="371"/>
      <c r="H42" s="426"/>
      <c r="I42" s="532"/>
      <c r="J42" s="532"/>
      <c r="K42" s="532"/>
      <c r="L42" s="532"/>
      <c r="M42" s="53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39"/>
      <c r="B43" s="541"/>
      <c r="C43" s="541"/>
      <c r="D43" s="552"/>
      <c r="E43" s="554"/>
      <c r="F43" s="526"/>
      <c r="G43" s="371"/>
      <c r="H43" s="426"/>
      <c r="I43" s="532"/>
      <c r="J43" s="532"/>
      <c r="K43" s="532"/>
      <c r="L43" s="532"/>
      <c r="M43" s="53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1"/>
      <c r="C44" s="541"/>
      <c r="D44" s="552"/>
      <c r="E44" s="554"/>
      <c r="F44" s="526"/>
      <c r="G44" s="371"/>
      <c r="H44" s="426"/>
      <c r="I44" s="532"/>
      <c r="J44" s="532"/>
      <c r="K44" s="532"/>
      <c r="L44" s="532"/>
      <c r="M44" s="53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1"/>
      <c r="C45" s="541"/>
      <c r="D45" s="552"/>
      <c r="E45" s="554"/>
      <c r="F45" s="526"/>
      <c r="G45" s="371"/>
      <c r="H45" s="426"/>
      <c r="I45" s="532"/>
      <c r="J45" s="532"/>
      <c r="K45" s="532"/>
      <c r="L45" s="532"/>
      <c r="M45" s="535"/>
      <c r="N45" s="34"/>
      <c r="O45" s="34"/>
    </row>
    <row r="46" spans="1:169">
      <c r="A46" s="539"/>
      <c r="B46" s="541"/>
      <c r="C46" s="541"/>
      <c r="D46" s="552"/>
      <c r="E46" s="554"/>
      <c r="F46" s="526"/>
      <c r="G46" s="371"/>
      <c r="H46" s="426"/>
      <c r="I46" s="532"/>
      <c r="J46" s="532"/>
      <c r="K46" s="532"/>
      <c r="L46" s="532"/>
      <c r="M46" s="535"/>
      <c r="N46" s="34"/>
      <c r="O46" s="34"/>
    </row>
    <row r="47" spans="1:169">
      <c r="A47" s="539"/>
      <c r="B47" s="541"/>
      <c r="C47" s="541"/>
      <c r="D47" s="552"/>
      <c r="E47" s="554"/>
      <c r="F47" s="526"/>
      <c r="G47" s="371"/>
      <c r="H47" s="426"/>
      <c r="I47" s="532"/>
      <c r="J47" s="532"/>
      <c r="K47" s="532"/>
      <c r="L47" s="532"/>
      <c r="M47" s="535"/>
      <c r="N47" s="34"/>
      <c r="O47" s="34"/>
    </row>
    <row r="48" spans="1:169">
      <c r="A48" s="539"/>
      <c r="B48" s="541"/>
      <c r="C48" s="541"/>
      <c r="D48" s="552"/>
      <c r="E48" s="554"/>
      <c r="F48" s="526"/>
      <c r="G48" s="371"/>
      <c r="H48" s="426"/>
      <c r="I48" s="532"/>
      <c r="J48" s="532"/>
      <c r="K48" s="532"/>
      <c r="L48" s="532"/>
      <c r="M48" s="535"/>
      <c r="N48" s="34"/>
      <c r="O48" s="34"/>
    </row>
    <row r="49" spans="1:169" ht="15.75" thickBot="1">
      <c r="A49" s="539"/>
      <c r="B49" s="541"/>
      <c r="C49" s="541"/>
      <c r="D49" s="552"/>
      <c r="E49" s="554"/>
      <c r="F49" s="526"/>
      <c r="G49" s="371"/>
      <c r="H49" s="426"/>
      <c r="I49" s="532"/>
      <c r="J49" s="532"/>
      <c r="K49" s="532"/>
      <c r="L49" s="532"/>
      <c r="M49" s="535"/>
      <c r="N49" s="34"/>
      <c r="O49" s="34"/>
    </row>
    <row r="50" spans="1:169" s="26" customFormat="1" ht="12.75">
      <c r="A50" s="539">
        <f>'7- Mapa Final'!A50</f>
        <v>6</v>
      </c>
      <c r="B50" s="541"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41"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68" t="str">
        <f>'7- Mapa Final'!J50</f>
        <v>Muy Baja - 1</v>
      </c>
      <c r="E50" s="569" t="str">
        <f>'7- Mapa Final'!K50</f>
        <v>Moderado - 3</v>
      </c>
      <c r="F50" s="526" t="str">
        <f>'7- Mapa Final'!M50</f>
        <v>Moderado - 3</v>
      </c>
      <c r="G50" s="417" t="s">
        <v>329</v>
      </c>
      <c r="H50" s="426" t="s">
        <v>479</v>
      </c>
      <c r="I50" s="532"/>
      <c r="J50" s="532" t="s">
        <v>6</v>
      </c>
      <c r="K50" s="533">
        <v>45566</v>
      </c>
      <c r="L50" s="533">
        <v>45657</v>
      </c>
      <c r="M50" s="534" t="s">
        <v>546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39"/>
      <c r="B51" s="541"/>
      <c r="C51" s="541"/>
      <c r="D51" s="552"/>
      <c r="E51" s="554"/>
      <c r="F51" s="526"/>
      <c r="G51" s="371"/>
      <c r="H51" s="426"/>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39"/>
      <c r="B52" s="541"/>
      <c r="C52" s="541"/>
      <c r="D52" s="552"/>
      <c r="E52" s="554"/>
      <c r="F52" s="526"/>
      <c r="G52" s="371"/>
      <c r="H52" s="426"/>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39"/>
      <c r="B53" s="541"/>
      <c r="C53" s="541"/>
      <c r="D53" s="552"/>
      <c r="E53" s="554"/>
      <c r="F53" s="526"/>
      <c r="G53" s="371"/>
      <c r="H53" s="426"/>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1"/>
      <c r="C54" s="541"/>
      <c r="D54" s="552"/>
      <c r="E54" s="554"/>
      <c r="F54" s="526"/>
      <c r="G54" s="371"/>
      <c r="H54" s="426"/>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1"/>
      <c r="C55" s="541"/>
      <c r="D55" s="552"/>
      <c r="E55" s="554"/>
      <c r="F55" s="526"/>
      <c r="G55" s="371"/>
      <c r="H55" s="426"/>
      <c r="I55" s="532"/>
      <c r="J55" s="532"/>
      <c r="K55" s="532"/>
      <c r="L55" s="532"/>
      <c r="M55" s="535"/>
      <c r="N55" s="34"/>
      <c r="O55" s="34"/>
    </row>
    <row r="56" spans="1:169">
      <c r="A56" s="539"/>
      <c r="B56" s="541"/>
      <c r="C56" s="541"/>
      <c r="D56" s="552"/>
      <c r="E56" s="554"/>
      <c r="F56" s="526"/>
      <c r="G56" s="371"/>
      <c r="H56" s="426"/>
      <c r="I56" s="532"/>
      <c r="J56" s="532"/>
      <c r="K56" s="532"/>
      <c r="L56" s="532"/>
      <c r="M56" s="535"/>
      <c r="N56" s="34"/>
      <c r="O56" s="34"/>
    </row>
    <row r="57" spans="1:169">
      <c r="A57" s="539"/>
      <c r="B57" s="541"/>
      <c r="C57" s="541"/>
      <c r="D57" s="552"/>
      <c r="E57" s="554"/>
      <c r="F57" s="526"/>
      <c r="G57" s="371"/>
      <c r="H57" s="426"/>
      <c r="I57" s="532"/>
      <c r="J57" s="532"/>
      <c r="K57" s="532"/>
      <c r="L57" s="532"/>
      <c r="M57" s="535"/>
      <c r="N57" s="34"/>
      <c r="O57" s="34"/>
    </row>
    <row r="58" spans="1:169">
      <c r="A58" s="539"/>
      <c r="B58" s="541"/>
      <c r="C58" s="541"/>
      <c r="D58" s="552"/>
      <c r="E58" s="554"/>
      <c r="F58" s="526"/>
      <c r="G58" s="371"/>
      <c r="H58" s="426"/>
      <c r="I58" s="532"/>
      <c r="J58" s="532"/>
      <c r="K58" s="532"/>
      <c r="L58" s="532"/>
      <c r="M58" s="535"/>
      <c r="N58" s="34"/>
      <c r="O58" s="34"/>
    </row>
    <row r="59" spans="1:169" ht="50.25" customHeight="1">
      <c r="A59" s="539"/>
      <c r="B59" s="541"/>
      <c r="C59" s="541"/>
      <c r="D59" s="552"/>
      <c r="E59" s="554"/>
      <c r="F59" s="526"/>
      <c r="G59" s="371"/>
      <c r="H59" s="426"/>
      <c r="I59" s="532"/>
      <c r="J59" s="532"/>
      <c r="K59" s="532"/>
      <c r="L59" s="532"/>
      <c r="M59" s="535"/>
      <c r="N59" s="34"/>
      <c r="O59" s="34"/>
    </row>
  </sheetData>
  <mergeCells count="82">
    <mergeCell ref="J50:J59"/>
    <mergeCell ref="K50:K59"/>
    <mergeCell ref="L50:L59"/>
    <mergeCell ref="M50:M5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F40031A-24E7-45CF-A2F2-BF1104A30ED5}">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Conceptos 37001</vt: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2025-02-18T16:39:42Z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